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Shihao-TUD\000 Work process\Experiment healing process\Shear box test_data\S6_Wet_17D\Processed data\"/>
    </mc:Choice>
  </mc:AlternateContent>
  <xr:revisionPtr revIDLastSave="0" documentId="13_ncr:1_{E7387270-A9FC-477C-AF16-534F89AAF8D7}" xr6:coauthVersionLast="47" xr6:coauthVersionMax="47" xr10:uidLastSave="{00000000-0000-0000-0000-000000000000}"/>
  <bookViews>
    <workbookView xWindow="-120" yWindow="-16785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H11" i="1" s="1"/>
  <c r="D12" i="1"/>
  <c r="D13" i="1"/>
  <c r="D14" i="1"/>
  <c r="D15" i="1"/>
  <c r="D16" i="1"/>
  <c r="D17" i="1"/>
  <c r="D18" i="1"/>
  <c r="D19" i="1"/>
  <c r="H19" i="1" s="1"/>
  <c r="D20" i="1"/>
  <c r="D21" i="1"/>
  <c r="D22" i="1"/>
  <c r="D23" i="1"/>
  <c r="D24" i="1"/>
  <c r="D25" i="1"/>
  <c r="D26" i="1"/>
  <c r="D27" i="1"/>
  <c r="H27" i="1" s="1"/>
  <c r="D28" i="1"/>
  <c r="D29" i="1"/>
  <c r="D30" i="1"/>
  <c r="D31" i="1"/>
  <c r="D32" i="1"/>
  <c r="D33" i="1"/>
  <c r="D34" i="1"/>
  <c r="D35" i="1"/>
  <c r="H35" i="1" s="1"/>
  <c r="D36" i="1"/>
  <c r="D37" i="1"/>
  <c r="D38" i="1"/>
  <c r="D39" i="1"/>
  <c r="D40" i="1"/>
  <c r="D41" i="1"/>
  <c r="D42" i="1"/>
  <c r="D43" i="1"/>
  <c r="H43" i="1" s="1"/>
  <c r="D44" i="1"/>
  <c r="D45" i="1"/>
  <c r="D46" i="1"/>
  <c r="D47" i="1"/>
  <c r="D48" i="1"/>
  <c r="D49" i="1"/>
  <c r="D50" i="1"/>
  <c r="D51" i="1"/>
  <c r="H51" i="1" s="1"/>
  <c r="D52" i="1"/>
  <c r="D53" i="1"/>
  <c r="D54" i="1"/>
  <c r="D55" i="1"/>
  <c r="D56" i="1"/>
  <c r="D57" i="1"/>
  <c r="D58" i="1"/>
  <c r="D59" i="1"/>
  <c r="H59" i="1" s="1"/>
  <c r="D60" i="1"/>
  <c r="D61" i="1"/>
  <c r="D62" i="1"/>
  <c r="D63" i="1"/>
  <c r="D64" i="1"/>
  <c r="D65" i="1"/>
  <c r="D66" i="1"/>
  <c r="D67" i="1"/>
  <c r="H67" i="1" s="1"/>
  <c r="D68" i="1"/>
  <c r="D69" i="1"/>
  <c r="D70" i="1"/>
  <c r="D71" i="1"/>
  <c r="D72" i="1"/>
  <c r="D73" i="1"/>
  <c r="D74" i="1"/>
  <c r="D75" i="1"/>
  <c r="H75" i="1" s="1"/>
  <c r="D76" i="1"/>
  <c r="D77" i="1"/>
  <c r="D78" i="1"/>
  <c r="D79" i="1"/>
  <c r="D80" i="1"/>
  <c r="D81" i="1"/>
  <c r="D82" i="1"/>
  <c r="D83" i="1"/>
  <c r="H83" i="1" s="1"/>
  <c r="D84" i="1"/>
  <c r="D85" i="1"/>
  <c r="D86" i="1"/>
  <c r="D87" i="1"/>
  <c r="D88" i="1"/>
  <c r="D89" i="1"/>
  <c r="D90" i="1"/>
  <c r="D91" i="1"/>
  <c r="H91" i="1" s="1"/>
  <c r="D92" i="1"/>
  <c r="D93" i="1"/>
  <c r="D94" i="1"/>
  <c r="D95" i="1"/>
  <c r="D96" i="1"/>
  <c r="D97" i="1"/>
  <c r="D98" i="1"/>
  <c r="D99" i="1"/>
  <c r="H99" i="1" s="1"/>
  <c r="D100" i="1"/>
  <c r="D101" i="1"/>
  <c r="D102" i="1"/>
  <c r="D103" i="1"/>
  <c r="D104" i="1"/>
  <c r="D105" i="1"/>
  <c r="D106" i="1"/>
  <c r="D107" i="1"/>
  <c r="H107" i="1" s="1"/>
  <c r="D108" i="1"/>
  <c r="D109" i="1"/>
  <c r="D110" i="1"/>
  <c r="D111" i="1"/>
  <c r="D112" i="1"/>
  <c r="D113" i="1"/>
  <c r="D114" i="1"/>
  <c r="D115" i="1"/>
  <c r="H115" i="1" s="1"/>
  <c r="D116" i="1"/>
  <c r="D117" i="1"/>
  <c r="D118" i="1"/>
  <c r="D119" i="1"/>
  <c r="D120" i="1"/>
  <c r="D121" i="1"/>
  <c r="D122" i="1"/>
  <c r="D123" i="1"/>
  <c r="H123" i="1" s="1"/>
  <c r="D124" i="1"/>
  <c r="D125" i="1"/>
  <c r="D126" i="1"/>
  <c r="D127" i="1"/>
  <c r="D128" i="1"/>
  <c r="D129" i="1"/>
  <c r="D130" i="1"/>
  <c r="D131" i="1"/>
  <c r="H131" i="1" s="1"/>
  <c r="D132" i="1"/>
  <c r="D133" i="1"/>
  <c r="D134" i="1"/>
  <c r="D135" i="1"/>
  <c r="D136" i="1"/>
  <c r="D137" i="1"/>
  <c r="D138" i="1"/>
  <c r="D139" i="1"/>
  <c r="H139" i="1" s="1"/>
  <c r="D140" i="1"/>
  <c r="D141" i="1"/>
  <c r="D142" i="1"/>
  <c r="D143" i="1"/>
  <c r="D144" i="1"/>
  <c r="D145" i="1"/>
  <c r="D146" i="1"/>
  <c r="D147" i="1"/>
  <c r="H147" i="1" s="1"/>
  <c r="D148" i="1"/>
  <c r="D149" i="1"/>
  <c r="D150" i="1"/>
  <c r="D151" i="1"/>
  <c r="D152" i="1"/>
  <c r="D153" i="1"/>
  <c r="D154" i="1"/>
  <c r="D155" i="1"/>
  <c r="H155" i="1" s="1"/>
  <c r="D156" i="1"/>
  <c r="D157" i="1"/>
  <c r="D158" i="1"/>
  <c r="D3" i="1"/>
  <c r="H3" i="1" s="1"/>
  <c r="H4" i="1"/>
  <c r="H5" i="1"/>
  <c r="H6" i="1"/>
  <c r="H7" i="1"/>
  <c r="H8" i="1"/>
  <c r="H9" i="1"/>
  <c r="H10" i="1"/>
  <c r="H12" i="1"/>
  <c r="H13" i="1"/>
  <c r="H14" i="1"/>
  <c r="H15" i="1"/>
  <c r="H16" i="1"/>
  <c r="H17" i="1"/>
  <c r="H18" i="1"/>
  <c r="H20" i="1"/>
  <c r="H21" i="1"/>
  <c r="H22" i="1"/>
  <c r="H23" i="1"/>
  <c r="H24" i="1"/>
  <c r="H25" i="1"/>
  <c r="H26" i="1"/>
  <c r="H28" i="1"/>
  <c r="H29" i="1"/>
  <c r="H30" i="1"/>
  <c r="H31" i="1"/>
  <c r="H32" i="1"/>
  <c r="H33" i="1"/>
  <c r="H34" i="1"/>
  <c r="H36" i="1"/>
  <c r="H37" i="1"/>
  <c r="H38" i="1"/>
  <c r="H39" i="1"/>
  <c r="H40" i="1"/>
  <c r="H41" i="1"/>
  <c r="H42" i="1"/>
  <c r="H44" i="1"/>
  <c r="H45" i="1"/>
  <c r="H46" i="1"/>
  <c r="H47" i="1"/>
  <c r="H48" i="1"/>
  <c r="H49" i="1"/>
  <c r="H50" i="1"/>
  <c r="H52" i="1"/>
  <c r="H53" i="1"/>
  <c r="H54" i="1"/>
  <c r="H55" i="1"/>
  <c r="H56" i="1"/>
  <c r="H57" i="1"/>
  <c r="H58" i="1"/>
  <c r="H60" i="1"/>
  <c r="H61" i="1"/>
  <c r="H62" i="1"/>
  <c r="H63" i="1"/>
  <c r="H64" i="1"/>
  <c r="H65" i="1"/>
  <c r="H66" i="1"/>
  <c r="H68" i="1"/>
  <c r="H69" i="1"/>
  <c r="H70" i="1"/>
  <c r="H71" i="1"/>
  <c r="H72" i="1"/>
  <c r="H73" i="1"/>
  <c r="H74" i="1"/>
  <c r="H76" i="1"/>
  <c r="H77" i="1"/>
  <c r="H78" i="1"/>
  <c r="H79" i="1"/>
  <c r="H80" i="1"/>
  <c r="H81" i="1"/>
  <c r="H82" i="1"/>
  <c r="H84" i="1"/>
  <c r="H85" i="1"/>
  <c r="H86" i="1"/>
  <c r="H87" i="1"/>
  <c r="H88" i="1"/>
  <c r="H89" i="1"/>
  <c r="H90" i="1"/>
  <c r="H92" i="1"/>
  <c r="H93" i="1"/>
  <c r="H94" i="1"/>
  <c r="H95" i="1"/>
  <c r="H96" i="1"/>
  <c r="H97" i="1"/>
  <c r="H98" i="1"/>
  <c r="H100" i="1"/>
  <c r="H101" i="1"/>
  <c r="H102" i="1"/>
  <c r="H103" i="1"/>
  <c r="H104" i="1"/>
  <c r="H105" i="1"/>
  <c r="H106" i="1"/>
  <c r="H108" i="1"/>
  <c r="H109" i="1"/>
  <c r="H110" i="1"/>
  <c r="H111" i="1"/>
  <c r="H112" i="1"/>
  <c r="H113" i="1"/>
  <c r="H114" i="1"/>
  <c r="H116" i="1"/>
  <c r="H117" i="1"/>
  <c r="H118" i="1"/>
  <c r="H119" i="1"/>
  <c r="H120" i="1"/>
  <c r="H121" i="1"/>
  <c r="H122" i="1"/>
  <c r="H124" i="1"/>
  <c r="H125" i="1"/>
  <c r="H126" i="1"/>
  <c r="H127" i="1"/>
  <c r="H128" i="1"/>
  <c r="H129" i="1"/>
  <c r="H130" i="1"/>
  <c r="H132" i="1"/>
  <c r="H133" i="1"/>
  <c r="H134" i="1"/>
  <c r="H135" i="1"/>
  <c r="H136" i="1"/>
  <c r="H137" i="1"/>
  <c r="H138" i="1"/>
  <c r="H140" i="1"/>
  <c r="H141" i="1"/>
  <c r="H142" i="1"/>
  <c r="H143" i="1"/>
  <c r="H144" i="1"/>
  <c r="H145" i="1"/>
  <c r="H146" i="1"/>
  <c r="H148" i="1"/>
  <c r="H149" i="1"/>
  <c r="H150" i="1"/>
  <c r="H151" i="1"/>
  <c r="H152" i="1"/>
  <c r="H153" i="1"/>
  <c r="H154" i="1"/>
  <c r="H156" i="1"/>
  <c r="H157" i="1"/>
  <c r="H158" i="1"/>
  <c r="E4" i="1"/>
  <c r="E5" i="1"/>
  <c r="E6" i="1"/>
  <c r="E7" i="1"/>
  <c r="E8" i="1"/>
  <c r="E9" i="1"/>
  <c r="E10" i="1"/>
  <c r="E12" i="1"/>
  <c r="E13" i="1"/>
  <c r="E14" i="1"/>
  <c r="E15" i="1"/>
  <c r="E16" i="1"/>
  <c r="E17" i="1"/>
  <c r="E18" i="1"/>
  <c r="E20" i="1"/>
  <c r="E21" i="1"/>
  <c r="E22" i="1"/>
  <c r="E23" i="1"/>
  <c r="E24" i="1"/>
  <c r="E25" i="1"/>
  <c r="E26" i="1"/>
  <c r="E28" i="1"/>
  <c r="E29" i="1"/>
  <c r="E30" i="1"/>
  <c r="E31" i="1"/>
  <c r="E32" i="1"/>
  <c r="E33" i="1"/>
  <c r="E34" i="1"/>
  <c r="E36" i="1"/>
  <c r="E37" i="1"/>
  <c r="E38" i="1"/>
  <c r="E39" i="1"/>
  <c r="E40" i="1"/>
  <c r="E41" i="1"/>
  <c r="E42" i="1"/>
  <c r="E44" i="1"/>
  <c r="E45" i="1"/>
  <c r="E46" i="1"/>
  <c r="E47" i="1"/>
  <c r="E48" i="1"/>
  <c r="E49" i="1"/>
  <c r="E50" i="1"/>
  <c r="E52" i="1"/>
  <c r="E53" i="1"/>
  <c r="E54" i="1"/>
  <c r="E55" i="1"/>
  <c r="E56" i="1"/>
  <c r="E57" i="1"/>
  <c r="E58" i="1"/>
  <c r="E60" i="1"/>
  <c r="E61" i="1"/>
  <c r="E62" i="1"/>
  <c r="E63" i="1"/>
  <c r="E64" i="1"/>
  <c r="E65" i="1"/>
  <c r="E66" i="1"/>
  <c r="E68" i="1"/>
  <c r="E69" i="1"/>
  <c r="E70" i="1"/>
  <c r="E71" i="1"/>
  <c r="E72" i="1"/>
  <c r="E73" i="1"/>
  <c r="E74" i="1"/>
  <c r="E76" i="1"/>
  <c r="E77" i="1"/>
  <c r="E78" i="1"/>
  <c r="E79" i="1"/>
  <c r="E80" i="1"/>
  <c r="E81" i="1"/>
  <c r="E82" i="1"/>
  <c r="E84" i="1"/>
  <c r="E85" i="1"/>
  <c r="E86" i="1"/>
  <c r="E87" i="1"/>
  <c r="E88" i="1"/>
  <c r="E89" i="1"/>
  <c r="E90" i="1"/>
  <c r="E92" i="1"/>
  <c r="E93" i="1"/>
  <c r="E94" i="1"/>
  <c r="E95" i="1"/>
  <c r="E96" i="1"/>
  <c r="E97" i="1"/>
  <c r="E98" i="1"/>
  <c r="E100" i="1"/>
  <c r="E101" i="1"/>
  <c r="E102" i="1"/>
  <c r="E103" i="1"/>
  <c r="E104" i="1"/>
  <c r="E105" i="1"/>
  <c r="E106" i="1"/>
  <c r="E108" i="1"/>
  <c r="E109" i="1"/>
  <c r="E110" i="1"/>
  <c r="E111" i="1"/>
  <c r="E112" i="1"/>
  <c r="E113" i="1"/>
  <c r="E114" i="1"/>
  <c r="E116" i="1"/>
  <c r="E117" i="1"/>
  <c r="E118" i="1"/>
  <c r="E119" i="1"/>
  <c r="E120" i="1"/>
  <c r="E121" i="1"/>
  <c r="E122" i="1"/>
  <c r="E124" i="1"/>
  <c r="E125" i="1"/>
  <c r="E126" i="1"/>
  <c r="E127" i="1"/>
  <c r="E128" i="1"/>
  <c r="E129" i="1"/>
  <c r="E130" i="1"/>
  <c r="E132" i="1"/>
  <c r="E133" i="1"/>
  <c r="E134" i="1"/>
  <c r="E135" i="1"/>
  <c r="E136" i="1"/>
  <c r="E137" i="1"/>
  <c r="E138" i="1"/>
  <c r="E140" i="1"/>
  <c r="E141" i="1"/>
  <c r="E142" i="1"/>
  <c r="E143" i="1"/>
  <c r="E144" i="1"/>
  <c r="E145" i="1"/>
  <c r="E146" i="1"/>
  <c r="E148" i="1"/>
  <c r="E149" i="1"/>
  <c r="E150" i="1"/>
  <c r="E151" i="1"/>
  <c r="E152" i="1"/>
  <c r="E153" i="1"/>
  <c r="E154" i="1"/>
  <c r="E156" i="1"/>
  <c r="E157" i="1"/>
  <c r="E158" i="1"/>
  <c r="E155" i="1" l="1"/>
  <c r="E147" i="1"/>
  <c r="E139" i="1"/>
  <c r="E131" i="1"/>
  <c r="E123" i="1"/>
  <c r="E115" i="1"/>
  <c r="E107" i="1"/>
  <c r="E99" i="1"/>
  <c r="E91" i="1"/>
  <c r="E83" i="1"/>
  <c r="E75" i="1"/>
  <c r="E67" i="1"/>
  <c r="E59" i="1"/>
  <c r="E51" i="1"/>
  <c r="E43" i="1"/>
  <c r="E35" i="1"/>
  <c r="E27" i="1"/>
  <c r="E19" i="1"/>
  <c r="E11" i="1"/>
  <c r="E3" i="1"/>
</calcChain>
</file>

<file path=xl/sharedStrings.xml><?xml version="1.0" encoding="utf-8"?>
<sst xmlns="http://schemas.openxmlformats.org/spreadsheetml/2006/main" count="16" uniqueCount="14">
  <si>
    <t>T</t>
  </si>
  <si>
    <t>hor deformation</t>
  </si>
  <si>
    <t>shear load Newton</t>
  </si>
  <si>
    <t xml:space="preserve">Contact area </t>
  </si>
  <si>
    <t>Shear stress</t>
  </si>
  <si>
    <t>ver deformation</t>
  </si>
  <si>
    <t>Normal Load</t>
  </si>
  <si>
    <t>Normal stress</t>
  </si>
  <si>
    <t>min</t>
  </si>
  <si>
    <t>mm</t>
  </si>
  <si>
    <t>N</t>
  </si>
  <si>
    <t>m^2</t>
  </si>
  <si>
    <t>KPa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</si>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</sst>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1"/>
  <sheetViews>
    <sheetView tabSelected="1" workbookViewId="0">
      <selection activeCell="D3" sqref="D3:D158"/>
    </sheetView>
  </sheetViews>
  <sheetFormatPr defaultRowHeight="14.4" x14ac:dyDescent="0.3"/>
  <cols>
    <col min="1" max="1" width="24" style="1" customWidth="1"/>
    <col min="2" max="8" width="24.5546875" style="1" customWidth="1"/>
    <col min="9" max="16384" width="8.88671875" style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9</v>
      </c>
      <c r="G2" s="1" t="s">
        <v>13</v>
      </c>
      <c r="H2" s="1" t="s">
        <v>12</v>
      </c>
    </row>
    <row r="3" spans="1:8" x14ac:dyDescent="0.3">
      <c r="A3" s="1">
        <v>0</v>
      </c>
      <c r="B3" s="1">
        <v>0</v>
      </c>
      <c r="C3" s="1">
        <v>0</v>
      </c>
      <c r="D3" s="1">
        <f>0.06*(0.06-B3/1000)</f>
        <v>3.5999999999999999E-3</v>
      </c>
      <c r="E3" s="1">
        <f>C3/D3/1000</f>
        <v>0</v>
      </c>
      <c r="F3" s="1">
        <v>0</v>
      </c>
      <c r="G3" s="1">
        <v>20</v>
      </c>
      <c r="H3" s="1">
        <f>G3*9.8/D3/1000</f>
        <v>54.444444444444443</v>
      </c>
    </row>
    <row r="4" spans="1:8" x14ac:dyDescent="0.3">
      <c r="A4" s="1">
        <v>1.6666667E-2</v>
      </c>
      <c r="B4" s="1">
        <v>0</v>
      </c>
      <c r="C4" s="1">
        <v>0</v>
      </c>
      <c r="D4" s="1">
        <f t="shared" ref="D4:D67" si="0">0.06*(0.06-B4/1000)</f>
        <v>3.5999999999999999E-3</v>
      </c>
      <c r="E4" s="1">
        <f t="shared" ref="E4:E67" si="1">C4/D4/1000</f>
        <v>0</v>
      </c>
      <c r="F4" s="1">
        <v>0</v>
      </c>
      <c r="G4" s="1">
        <v>20</v>
      </c>
      <c r="H4" s="1">
        <f t="shared" ref="H4:H67" si="2">G4*9.8/D4/1000</f>
        <v>54.444444444444443</v>
      </c>
    </row>
    <row r="5" spans="1:8" x14ac:dyDescent="0.3">
      <c r="A5" s="1">
        <v>3.3333333E-2</v>
      </c>
      <c r="B5" s="1">
        <v>0</v>
      </c>
      <c r="C5" s="1">
        <v>0</v>
      </c>
      <c r="D5" s="1">
        <f t="shared" si="0"/>
        <v>3.5999999999999999E-3</v>
      </c>
      <c r="E5" s="1">
        <f t="shared" si="1"/>
        <v>0</v>
      </c>
      <c r="F5" s="1">
        <v>0</v>
      </c>
      <c r="G5" s="1">
        <v>20</v>
      </c>
      <c r="H5" s="1">
        <f t="shared" si="2"/>
        <v>54.444444444444443</v>
      </c>
    </row>
    <row r="6" spans="1:8" x14ac:dyDescent="0.3">
      <c r="A6" s="1">
        <v>0.05</v>
      </c>
      <c r="B6" s="1">
        <v>0</v>
      </c>
      <c r="C6" s="1">
        <v>0</v>
      </c>
      <c r="D6" s="1">
        <f t="shared" si="0"/>
        <v>3.5999999999999999E-3</v>
      </c>
      <c r="E6" s="1">
        <f t="shared" si="1"/>
        <v>0</v>
      </c>
      <c r="F6" s="1">
        <v>0</v>
      </c>
      <c r="G6" s="1">
        <v>20</v>
      </c>
      <c r="H6" s="1">
        <f t="shared" si="2"/>
        <v>54.444444444444443</v>
      </c>
    </row>
    <row r="7" spans="1:8" x14ac:dyDescent="0.3">
      <c r="A7" s="1">
        <v>6.6666666999999999E-2</v>
      </c>
      <c r="B7" s="1">
        <v>0</v>
      </c>
      <c r="C7" s="1">
        <v>0</v>
      </c>
      <c r="D7" s="1">
        <f t="shared" si="0"/>
        <v>3.5999999999999999E-3</v>
      </c>
      <c r="E7" s="1">
        <f t="shared" si="1"/>
        <v>0</v>
      </c>
      <c r="F7" s="1">
        <v>0</v>
      </c>
      <c r="G7" s="1">
        <v>20</v>
      </c>
      <c r="H7" s="1">
        <f t="shared" si="2"/>
        <v>54.444444444444443</v>
      </c>
    </row>
    <row r="8" spans="1:8" x14ac:dyDescent="0.3">
      <c r="A8" s="1">
        <v>8.3333332999999996E-2</v>
      </c>
      <c r="B8" s="1">
        <v>0</v>
      </c>
      <c r="C8" s="1">
        <v>0</v>
      </c>
      <c r="D8" s="1">
        <f t="shared" si="0"/>
        <v>3.5999999999999999E-3</v>
      </c>
      <c r="E8" s="1">
        <f t="shared" si="1"/>
        <v>0</v>
      </c>
      <c r="F8" s="1">
        <v>0</v>
      </c>
      <c r="G8" s="1">
        <v>20</v>
      </c>
      <c r="H8" s="1">
        <f t="shared" si="2"/>
        <v>54.444444444444443</v>
      </c>
    </row>
    <row r="9" spans="1:8" x14ac:dyDescent="0.3">
      <c r="A9" s="1">
        <v>0.100000002</v>
      </c>
      <c r="B9" s="1">
        <v>0</v>
      </c>
      <c r="C9" s="1">
        <v>0</v>
      </c>
      <c r="D9" s="1">
        <f t="shared" si="0"/>
        <v>3.5999999999999999E-3</v>
      </c>
      <c r="E9" s="1">
        <f t="shared" si="1"/>
        <v>0</v>
      </c>
      <c r="F9" s="1">
        <v>0</v>
      </c>
      <c r="G9" s="1">
        <v>20</v>
      </c>
      <c r="H9" s="1">
        <f t="shared" si="2"/>
        <v>54.444444444444443</v>
      </c>
    </row>
    <row r="10" spans="1:8" x14ac:dyDescent="0.3">
      <c r="A10" s="1">
        <v>0.116666669</v>
      </c>
      <c r="B10" s="1">
        <v>1E-3</v>
      </c>
      <c r="C10" s="1">
        <v>7.7480000000000002</v>
      </c>
      <c r="D10" s="1">
        <f t="shared" si="0"/>
        <v>3.5999399999999998E-3</v>
      </c>
      <c r="E10" s="1">
        <f t="shared" si="1"/>
        <v>2.1522580931904423</v>
      </c>
      <c r="F10" s="1">
        <v>1E-3</v>
      </c>
      <c r="G10" s="1">
        <v>20</v>
      </c>
      <c r="H10" s="1">
        <f t="shared" si="2"/>
        <v>54.445351866975564</v>
      </c>
    </row>
    <row r="11" spans="1:8" x14ac:dyDescent="0.3">
      <c r="A11" s="1">
        <v>0.133333336</v>
      </c>
      <c r="B11" s="1">
        <v>3.0000000000000001E-3</v>
      </c>
      <c r="C11" s="1">
        <v>15.496</v>
      </c>
      <c r="D11" s="1">
        <f t="shared" si="0"/>
        <v>3.5998199999999997E-3</v>
      </c>
      <c r="E11" s="1">
        <f t="shared" si="1"/>
        <v>4.3046596774283161</v>
      </c>
      <c r="F11" s="1">
        <v>1E-3</v>
      </c>
      <c r="G11" s="1">
        <v>20</v>
      </c>
      <c r="H11" s="1">
        <f t="shared" si="2"/>
        <v>54.447166802784587</v>
      </c>
    </row>
    <row r="12" spans="1:8" x14ac:dyDescent="0.3">
      <c r="A12" s="1">
        <v>0.15000000299999999</v>
      </c>
      <c r="B12" s="1">
        <v>7.0000000000000001E-3</v>
      </c>
      <c r="C12" s="1">
        <v>20.1448</v>
      </c>
      <c r="D12" s="1">
        <f t="shared" si="0"/>
        <v>3.5995799999999998E-3</v>
      </c>
      <c r="E12" s="1">
        <f t="shared" si="1"/>
        <v>5.5964306946921587</v>
      </c>
      <c r="F12" s="1">
        <v>1E-3</v>
      </c>
      <c r="G12" s="1">
        <v>20</v>
      </c>
      <c r="H12" s="1">
        <f t="shared" si="2"/>
        <v>54.450797037432146</v>
      </c>
    </row>
    <row r="13" spans="1:8" x14ac:dyDescent="0.3">
      <c r="A13" s="1">
        <v>0.16666666999999999</v>
      </c>
      <c r="B13" s="1">
        <v>0.01</v>
      </c>
      <c r="C13" s="1">
        <v>26.3432</v>
      </c>
      <c r="D13" s="1">
        <f t="shared" si="0"/>
        <v>3.5993999999999996E-3</v>
      </c>
      <c r="E13" s="1">
        <f t="shared" si="1"/>
        <v>7.3187753514474645</v>
      </c>
      <c r="F13" s="1">
        <v>1E-3</v>
      </c>
      <c r="G13" s="1">
        <v>20</v>
      </c>
      <c r="H13" s="1">
        <f t="shared" si="2"/>
        <v>54.453520031116305</v>
      </c>
    </row>
    <row r="14" spans="1:8" x14ac:dyDescent="0.3">
      <c r="A14" s="1">
        <v>0.18333333700000001</v>
      </c>
      <c r="B14" s="1">
        <v>1.4E-2</v>
      </c>
      <c r="C14" s="1">
        <v>34.091200000000001</v>
      </c>
      <c r="D14" s="1">
        <f t="shared" si="0"/>
        <v>3.5991599999999997E-3</v>
      </c>
      <c r="E14" s="1">
        <f t="shared" si="1"/>
        <v>9.471987908289714</v>
      </c>
      <c r="F14" s="1">
        <v>2E-3</v>
      </c>
      <c r="G14" s="1">
        <v>20</v>
      </c>
      <c r="H14" s="1">
        <f t="shared" si="2"/>
        <v>54.45715111303749</v>
      </c>
    </row>
    <row r="15" spans="1:8" x14ac:dyDescent="0.3">
      <c r="A15" s="1">
        <v>0.20000000400000001</v>
      </c>
      <c r="B15" s="1">
        <v>0.02</v>
      </c>
      <c r="C15" s="1">
        <v>41.839199999999998</v>
      </c>
      <c r="D15" s="1">
        <f t="shared" si="0"/>
        <v>3.5987999999999997E-3</v>
      </c>
      <c r="E15" s="1">
        <f t="shared" si="1"/>
        <v>11.625875291763922</v>
      </c>
      <c r="F15" s="1">
        <v>3.0000000000000001E-3</v>
      </c>
      <c r="G15" s="1">
        <v>20</v>
      </c>
      <c r="H15" s="1">
        <f t="shared" si="2"/>
        <v>54.462598643992443</v>
      </c>
    </row>
    <row r="16" spans="1:8" x14ac:dyDescent="0.3">
      <c r="A16" s="1">
        <v>0.21666667100000001</v>
      </c>
      <c r="B16" s="1">
        <v>2.3E-2</v>
      </c>
      <c r="C16" s="1">
        <v>48.037599999999998</v>
      </c>
      <c r="D16" s="1">
        <f t="shared" si="0"/>
        <v>3.5986199999999994E-3</v>
      </c>
      <c r="E16" s="1">
        <f t="shared" si="1"/>
        <v>13.348894854138532</v>
      </c>
      <c r="F16" s="1">
        <v>4.0000000000000001E-3</v>
      </c>
      <c r="G16" s="1">
        <v>20</v>
      </c>
      <c r="H16" s="1">
        <f t="shared" si="2"/>
        <v>54.465322818191424</v>
      </c>
    </row>
    <row r="17" spans="1:8" x14ac:dyDescent="0.3">
      <c r="A17" s="1">
        <v>0.233333338</v>
      </c>
      <c r="B17" s="1">
        <v>2.5999999999999999E-2</v>
      </c>
      <c r="C17" s="1">
        <v>54.235999999999997</v>
      </c>
      <c r="D17" s="1">
        <f t="shared" si="0"/>
        <v>3.5984399999999996E-3</v>
      </c>
      <c r="E17" s="1">
        <f t="shared" si="1"/>
        <v>15.072086793165928</v>
      </c>
      <c r="F17" s="1">
        <v>6.0000000000000001E-3</v>
      </c>
      <c r="G17" s="1">
        <v>20</v>
      </c>
      <c r="H17" s="1">
        <f t="shared" si="2"/>
        <v>54.468047264925914</v>
      </c>
    </row>
    <row r="18" spans="1:8" x14ac:dyDescent="0.3">
      <c r="A18" s="1">
        <v>0.25000000500000003</v>
      </c>
      <c r="B18" s="1">
        <v>3.1E-2</v>
      </c>
      <c r="C18" s="1">
        <v>58.884799999999998</v>
      </c>
      <c r="D18" s="1">
        <f t="shared" si="0"/>
        <v>3.5981399999999997E-3</v>
      </c>
      <c r="E18" s="1">
        <f t="shared" si="1"/>
        <v>16.365344316785897</v>
      </c>
      <c r="F18" s="1">
        <v>7.0000000000000001E-3</v>
      </c>
      <c r="G18" s="1">
        <v>20</v>
      </c>
      <c r="H18" s="1">
        <f t="shared" si="2"/>
        <v>54.472588615228979</v>
      </c>
    </row>
    <row r="19" spans="1:8" x14ac:dyDescent="0.3">
      <c r="A19" s="1">
        <v>0.26666667199999999</v>
      </c>
      <c r="B19" s="1">
        <v>3.5000000000000003E-2</v>
      </c>
      <c r="C19" s="1">
        <v>61.984000000000002</v>
      </c>
      <c r="D19" s="1">
        <f t="shared" si="0"/>
        <v>3.5978999999999998E-3</v>
      </c>
      <c r="E19" s="1">
        <f t="shared" si="1"/>
        <v>17.227827343728286</v>
      </c>
      <c r="F19" s="1">
        <v>8.0000000000000002E-3</v>
      </c>
      <c r="G19" s="1">
        <v>20</v>
      </c>
      <c r="H19" s="1">
        <f t="shared" si="2"/>
        <v>54.476222240751554</v>
      </c>
    </row>
    <row r="20" spans="1:8" x14ac:dyDescent="0.3">
      <c r="A20" s="1">
        <v>0.28333333900000002</v>
      </c>
      <c r="B20" s="1">
        <v>3.9E-2</v>
      </c>
      <c r="C20" s="1">
        <v>68.182400000000001</v>
      </c>
      <c r="D20" s="1">
        <f t="shared" si="0"/>
        <v>3.5976599999999999E-3</v>
      </c>
      <c r="E20" s="1">
        <f t="shared" si="1"/>
        <v>18.95187427383355</v>
      </c>
      <c r="F20" s="1">
        <v>0.01</v>
      </c>
      <c r="G20" s="1">
        <v>20</v>
      </c>
      <c r="H20" s="1">
        <f t="shared" si="2"/>
        <v>54.479856351072648</v>
      </c>
    </row>
    <row r="21" spans="1:8" x14ac:dyDescent="0.3">
      <c r="A21" s="1">
        <v>0.30000000599999999</v>
      </c>
      <c r="B21" s="1">
        <v>4.2000000000000003E-2</v>
      </c>
      <c r="C21" s="1">
        <v>71.281599999999997</v>
      </c>
      <c r="D21" s="1">
        <f t="shared" si="0"/>
        <v>3.5974799999999997E-3</v>
      </c>
      <c r="E21" s="1">
        <f t="shared" si="1"/>
        <v>19.814314464569645</v>
      </c>
      <c r="F21" s="1">
        <v>1.0999999999999999E-2</v>
      </c>
      <c r="G21" s="1">
        <v>20</v>
      </c>
      <c r="H21" s="1">
        <f t="shared" si="2"/>
        <v>54.482582252020862</v>
      </c>
    </row>
    <row r="22" spans="1:8" x14ac:dyDescent="0.3">
      <c r="A22" s="1">
        <v>0.31666667300000001</v>
      </c>
      <c r="B22" s="1">
        <v>4.7E-2</v>
      </c>
      <c r="C22" s="1">
        <v>77.48</v>
      </c>
      <c r="D22" s="1">
        <f t="shared" si="0"/>
        <v>3.5971799999999997E-3</v>
      </c>
      <c r="E22" s="1">
        <f t="shared" si="1"/>
        <v>21.539094512924017</v>
      </c>
      <c r="F22" s="1">
        <v>1.2999999999999999E-2</v>
      </c>
      <c r="G22" s="1">
        <v>20</v>
      </c>
      <c r="H22" s="1">
        <f t="shared" si="2"/>
        <v>54.487126026498537</v>
      </c>
    </row>
    <row r="23" spans="1:8" x14ac:dyDescent="0.3">
      <c r="A23" s="1">
        <v>0.33333333999999998</v>
      </c>
      <c r="B23" s="1">
        <v>5.0999999999999997E-2</v>
      </c>
      <c r="C23" s="1">
        <v>82.128799999999998</v>
      </c>
      <c r="D23" s="1">
        <f t="shared" si="0"/>
        <v>3.5969399999999994E-3</v>
      </c>
      <c r="E23" s="1">
        <f t="shared" si="1"/>
        <v>22.832963574593965</v>
      </c>
      <c r="F23" s="1">
        <v>1.4E-2</v>
      </c>
      <c r="G23" s="1">
        <v>20</v>
      </c>
      <c r="H23" s="1">
        <f t="shared" si="2"/>
        <v>54.490761591797487</v>
      </c>
    </row>
    <row r="24" spans="1:8" x14ac:dyDescent="0.3">
      <c r="A24" s="1">
        <v>0.350000007</v>
      </c>
      <c r="B24" s="1">
        <v>5.6000000000000001E-2</v>
      </c>
      <c r="C24" s="1">
        <v>88.327200000000005</v>
      </c>
      <c r="D24" s="1">
        <f t="shared" si="0"/>
        <v>3.5966399999999999E-3</v>
      </c>
      <c r="E24" s="1">
        <f t="shared" si="1"/>
        <v>24.558254370746031</v>
      </c>
      <c r="F24" s="1">
        <v>1.7000000000000001E-2</v>
      </c>
      <c r="G24" s="1">
        <v>20</v>
      </c>
      <c r="H24" s="1">
        <f t="shared" si="2"/>
        <v>54.495306730726455</v>
      </c>
    </row>
    <row r="25" spans="1:8" x14ac:dyDescent="0.3">
      <c r="A25" s="1">
        <v>0.36666667400000003</v>
      </c>
      <c r="B25" s="1">
        <v>6.0999999999999999E-2</v>
      </c>
      <c r="C25" s="1">
        <v>92.975999999999999</v>
      </c>
      <c r="D25" s="1">
        <f t="shared" si="0"/>
        <v>3.59634E-3</v>
      </c>
      <c r="E25" s="1">
        <f t="shared" si="1"/>
        <v>25.85295049967467</v>
      </c>
      <c r="F25" s="1">
        <v>0.02</v>
      </c>
      <c r="G25" s="1">
        <v>20</v>
      </c>
      <c r="H25" s="1">
        <f t="shared" si="2"/>
        <v>54.499852627949529</v>
      </c>
    </row>
    <row r="26" spans="1:8" x14ac:dyDescent="0.3">
      <c r="A26" s="1">
        <v>0.38333334099999999</v>
      </c>
      <c r="B26" s="1">
        <v>6.4000000000000001E-2</v>
      </c>
      <c r="C26" s="1">
        <v>96.075199999999995</v>
      </c>
      <c r="D26" s="1">
        <f t="shared" si="0"/>
        <v>3.5961599999999997E-3</v>
      </c>
      <c r="E26" s="1">
        <f t="shared" si="1"/>
        <v>26.716052678412527</v>
      </c>
      <c r="F26" s="1">
        <v>2.1999999999999999E-2</v>
      </c>
      <c r="G26" s="1">
        <v>20</v>
      </c>
      <c r="H26" s="1">
        <f t="shared" si="2"/>
        <v>54.502580530343479</v>
      </c>
    </row>
    <row r="27" spans="1:8" x14ac:dyDescent="0.3">
      <c r="A27" s="1">
        <v>0.40000000800000002</v>
      </c>
      <c r="B27" s="1">
        <v>6.8000000000000005E-2</v>
      </c>
      <c r="C27" s="1">
        <v>100.724</v>
      </c>
      <c r="D27" s="1">
        <f t="shared" si="0"/>
        <v>3.5959199999999998E-3</v>
      </c>
      <c r="E27" s="1">
        <f t="shared" si="1"/>
        <v>28.01063427439988</v>
      </c>
      <c r="F27" s="1">
        <v>2.4E-2</v>
      </c>
      <c r="G27" s="1">
        <v>20</v>
      </c>
      <c r="H27" s="1">
        <f t="shared" si="2"/>
        <v>54.50621815835725</v>
      </c>
    </row>
    <row r="28" spans="1:8" x14ac:dyDescent="0.3">
      <c r="A28" s="1">
        <v>0.41666667499999999</v>
      </c>
      <c r="B28" s="1">
        <v>7.3999999999999996E-2</v>
      </c>
      <c r="C28" s="1">
        <v>103.8232</v>
      </c>
      <c r="D28" s="1">
        <f t="shared" si="0"/>
        <v>3.5955599999999998E-3</v>
      </c>
      <c r="E28" s="1">
        <f t="shared" si="1"/>
        <v>28.875390759714758</v>
      </c>
      <c r="F28" s="1">
        <v>2.5999999999999999E-2</v>
      </c>
      <c r="G28" s="1">
        <v>20</v>
      </c>
      <c r="H28" s="1">
        <f t="shared" si="2"/>
        <v>54.511675510907899</v>
      </c>
    </row>
    <row r="29" spans="1:8" x14ac:dyDescent="0.3">
      <c r="A29" s="1">
        <v>0.43333334200000001</v>
      </c>
      <c r="B29" s="1">
        <v>7.9000000000000001E-2</v>
      </c>
      <c r="C29" s="1">
        <v>106.9224</v>
      </c>
      <c r="D29" s="1">
        <f t="shared" si="0"/>
        <v>3.5952599999999994E-3</v>
      </c>
      <c r="E29" s="1">
        <f t="shared" si="1"/>
        <v>29.739824101733952</v>
      </c>
      <c r="F29" s="1">
        <v>2.8000000000000001E-2</v>
      </c>
      <c r="G29" s="1">
        <v>20</v>
      </c>
      <c r="H29" s="1">
        <f t="shared" si="2"/>
        <v>54.516224139561544</v>
      </c>
    </row>
    <row r="30" spans="1:8" x14ac:dyDescent="0.3">
      <c r="A30" s="1">
        <v>0.45000000899999998</v>
      </c>
      <c r="B30" s="1">
        <v>8.3000000000000004E-2</v>
      </c>
      <c r="C30" s="1">
        <v>111.5712</v>
      </c>
      <c r="D30" s="1">
        <f t="shared" si="0"/>
        <v>3.5950199999999996E-3</v>
      </c>
      <c r="E30" s="1">
        <f t="shared" si="1"/>
        <v>31.03493165545672</v>
      </c>
      <c r="F30" s="1">
        <v>0.03</v>
      </c>
      <c r="G30" s="1">
        <v>20</v>
      </c>
      <c r="H30" s="1">
        <f t="shared" si="2"/>
        <v>54.519863589076003</v>
      </c>
    </row>
    <row r="31" spans="1:8" x14ac:dyDescent="0.3">
      <c r="A31" s="1">
        <v>0.466666676</v>
      </c>
      <c r="B31" s="1">
        <v>8.7999999999999995E-2</v>
      </c>
      <c r="C31" s="1">
        <v>117.7696</v>
      </c>
      <c r="D31" s="1">
        <f t="shared" si="0"/>
        <v>3.59472E-3</v>
      </c>
      <c r="E31" s="1">
        <f t="shared" si="1"/>
        <v>32.761828459518405</v>
      </c>
      <c r="F31" s="1">
        <v>3.3000000000000002E-2</v>
      </c>
      <c r="G31" s="1">
        <v>20</v>
      </c>
      <c r="H31" s="1">
        <f t="shared" si="2"/>
        <v>54.52441358436819</v>
      </c>
    </row>
    <row r="32" spans="1:8" x14ac:dyDescent="0.3">
      <c r="A32" s="1">
        <v>0.48333334300000003</v>
      </c>
      <c r="B32" s="1">
        <v>9.2999999999999999E-2</v>
      </c>
      <c r="C32" s="1">
        <v>120.86879999999999</v>
      </c>
      <c r="D32" s="1">
        <f t="shared" si="0"/>
        <v>3.5944199999999996E-3</v>
      </c>
      <c r="E32" s="1">
        <f t="shared" si="1"/>
        <v>33.626788188358624</v>
      </c>
      <c r="F32" s="1">
        <v>3.6999999999999998E-2</v>
      </c>
      <c r="G32" s="1">
        <v>20</v>
      </c>
      <c r="H32" s="1">
        <f t="shared" si="2"/>
        <v>54.528964339170159</v>
      </c>
    </row>
    <row r="33" spans="1:8" x14ac:dyDescent="0.3">
      <c r="A33" s="1">
        <v>0.50000001000000005</v>
      </c>
      <c r="B33" s="1">
        <v>0.10100000000000001</v>
      </c>
      <c r="C33" s="1">
        <v>125.5176</v>
      </c>
      <c r="D33" s="1">
        <f t="shared" si="0"/>
        <v>3.5939399999999999E-3</v>
      </c>
      <c r="E33" s="1">
        <f t="shared" si="1"/>
        <v>34.924790063273178</v>
      </c>
      <c r="F33" s="1">
        <v>0.04</v>
      </c>
      <c r="G33" s="1">
        <v>20</v>
      </c>
      <c r="H33" s="1">
        <f t="shared" si="2"/>
        <v>54.536247127108417</v>
      </c>
    </row>
    <row r="34" spans="1:8" x14ac:dyDescent="0.3">
      <c r="A34" s="1">
        <v>0.51666667700000002</v>
      </c>
      <c r="B34" s="1">
        <v>0.106</v>
      </c>
      <c r="C34" s="1">
        <v>128.61680000000001</v>
      </c>
      <c r="D34" s="1">
        <f t="shared" si="0"/>
        <v>3.5936399999999995E-3</v>
      </c>
      <c r="E34" s="1">
        <f t="shared" si="1"/>
        <v>35.790118097527859</v>
      </c>
      <c r="F34" s="1">
        <v>4.2999999999999997E-2</v>
      </c>
      <c r="G34" s="1">
        <v>20</v>
      </c>
      <c r="H34" s="1">
        <f t="shared" si="2"/>
        <v>54.540799857526082</v>
      </c>
    </row>
    <row r="35" spans="1:8" x14ac:dyDescent="0.3">
      <c r="A35" s="1">
        <v>0.53333334399999999</v>
      </c>
      <c r="B35" s="1">
        <v>0.111</v>
      </c>
      <c r="C35" s="1">
        <v>131.71600000000001</v>
      </c>
      <c r="D35" s="1">
        <f t="shared" si="0"/>
        <v>3.5933399999999996E-3</v>
      </c>
      <c r="E35" s="1">
        <f t="shared" si="1"/>
        <v>36.655590620425571</v>
      </c>
      <c r="F35" s="1">
        <v>4.5999999999999999E-2</v>
      </c>
      <c r="G35" s="1">
        <v>20</v>
      </c>
      <c r="H35" s="1">
        <f t="shared" si="2"/>
        <v>54.545353348138512</v>
      </c>
    </row>
    <row r="36" spans="1:8" x14ac:dyDescent="0.3">
      <c r="A36" s="1">
        <v>0.55000001099999996</v>
      </c>
      <c r="B36" s="1">
        <v>0.114</v>
      </c>
      <c r="C36" s="1">
        <v>134.8152</v>
      </c>
      <c r="D36" s="1">
        <f t="shared" si="0"/>
        <v>3.5931599999999998E-3</v>
      </c>
      <c r="E36" s="1">
        <f t="shared" si="1"/>
        <v>37.519954580369372</v>
      </c>
      <c r="F36" s="1">
        <v>4.9000000000000002E-2</v>
      </c>
      <c r="G36" s="1">
        <v>20</v>
      </c>
      <c r="H36" s="1">
        <f t="shared" si="2"/>
        <v>54.548085807478657</v>
      </c>
    </row>
    <row r="37" spans="1:8" x14ac:dyDescent="0.3">
      <c r="A37" s="1">
        <v>0.56666667800000003</v>
      </c>
      <c r="B37" s="1">
        <v>0.11899999999999999</v>
      </c>
      <c r="C37" s="1">
        <v>137.9144</v>
      </c>
      <c r="D37" s="1">
        <f t="shared" si="0"/>
        <v>3.5928599999999998E-3</v>
      </c>
      <c r="E37" s="1">
        <f t="shared" si="1"/>
        <v>38.385687168439631</v>
      </c>
      <c r="F37" s="1">
        <v>5.1999999999999998E-2</v>
      </c>
      <c r="G37" s="1">
        <v>20</v>
      </c>
      <c r="H37" s="1">
        <f t="shared" si="2"/>
        <v>54.552640514798796</v>
      </c>
    </row>
    <row r="38" spans="1:8" x14ac:dyDescent="0.3">
      <c r="A38" s="1">
        <v>0.583333345</v>
      </c>
      <c r="B38" s="1">
        <v>0.125</v>
      </c>
      <c r="C38" s="1">
        <v>141.0136</v>
      </c>
      <c r="D38" s="1">
        <f t="shared" si="0"/>
        <v>3.5924999999999998E-3</v>
      </c>
      <c r="E38" s="1">
        <f t="shared" si="1"/>
        <v>39.252219902574815</v>
      </c>
      <c r="F38" s="1">
        <v>5.3999999999999999E-2</v>
      </c>
      <c r="G38" s="1">
        <v>20</v>
      </c>
      <c r="H38" s="1">
        <f t="shared" si="2"/>
        <v>54.558107167710517</v>
      </c>
    </row>
    <row r="39" spans="1:8" x14ac:dyDescent="0.3">
      <c r="A39" s="1">
        <v>0.60000001199999997</v>
      </c>
      <c r="B39" s="1">
        <v>0.129</v>
      </c>
      <c r="C39" s="1">
        <v>144.11279999999999</v>
      </c>
      <c r="D39" s="1">
        <f t="shared" si="0"/>
        <v>3.5922599999999999E-3</v>
      </c>
      <c r="E39" s="1">
        <f t="shared" si="1"/>
        <v>40.117586143541949</v>
      </c>
      <c r="F39" s="1">
        <v>5.8000000000000003E-2</v>
      </c>
      <c r="G39" s="1">
        <v>20</v>
      </c>
      <c r="H39" s="1">
        <f t="shared" si="2"/>
        <v>54.561752211699599</v>
      </c>
    </row>
    <row r="40" spans="1:8" x14ac:dyDescent="0.3">
      <c r="A40" s="1">
        <v>0.61666667900000005</v>
      </c>
      <c r="B40" s="1">
        <v>0.13300000000000001</v>
      </c>
      <c r="C40" s="1">
        <v>147.21199999999999</v>
      </c>
      <c r="D40" s="1">
        <f t="shared" si="0"/>
        <v>3.5920199999999996E-3</v>
      </c>
      <c r="E40" s="1">
        <f t="shared" si="1"/>
        <v>40.983068023006552</v>
      </c>
      <c r="F40" s="1">
        <v>6.0999999999999999E-2</v>
      </c>
      <c r="G40" s="1">
        <v>20</v>
      </c>
      <c r="H40" s="1">
        <f t="shared" si="2"/>
        <v>54.565397742774266</v>
      </c>
    </row>
    <row r="41" spans="1:8" x14ac:dyDescent="0.3">
      <c r="A41" s="1">
        <v>0.63333334600000002</v>
      </c>
      <c r="B41" s="1">
        <v>0.13800000000000001</v>
      </c>
      <c r="C41" s="1">
        <v>150.31120000000001</v>
      </c>
      <c r="D41" s="1">
        <f t="shared" si="0"/>
        <v>3.5917199999999996E-3</v>
      </c>
      <c r="E41" s="1">
        <f t="shared" si="1"/>
        <v>41.849364649805672</v>
      </c>
      <c r="F41" s="1">
        <v>6.6000000000000003E-2</v>
      </c>
      <c r="G41" s="1">
        <v>20</v>
      </c>
      <c r="H41" s="1">
        <f t="shared" si="2"/>
        <v>54.569955341730427</v>
      </c>
    </row>
    <row r="42" spans="1:8" x14ac:dyDescent="0.3">
      <c r="A42" s="1">
        <v>0.65000001299999999</v>
      </c>
      <c r="B42" s="1">
        <v>0.14299999999999999</v>
      </c>
      <c r="C42" s="1">
        <v>154.96</v>
      </c>
      <c r="D42" s="1">
        <f t="shared" si="0"/>
        <v>3.5914199999999997E-3</v>
      </c>
      <c r="E42" s="1">
        <f t="shared" si="1"/>
        <v>43.147278792232605</v>
      </c>
      <c r="F42" s="1">
        <v>7.0000000000000007E-2</v>
      </c>
      <c r="G42" s="1">
        <v>20</v>
      </c>
      <c r="H42" s="1">
        <f t="shared" si="2"/>
        <v>54.574513702101122</v>
      </c>
    </row>
    <row r="43" spans="1:8" x14ac:dyDescent="0.3">
      <c r="A43" s="1">
        <v>0.66666667999999996</v>
      </c>
      <c r="B43" s="1">
        <v>0.14599999999999999</v>
      </c>
      <c r="C43" s="1">
        <v>158.0592</v>
      </c>
      <c r="D43" s="1">
        <f t="shared" si="0"/>
        <v>3.5912399999999999E-3</v>
      </c>
      <c r="E43" s="1">
        <f t="shared" si="1"/>
        <v>44.012430246934208</v>
      </c>
      <c r="F43" s="1">
        <v>7.3999999999999996E-2</v>
      </c>
      <c r="G43" s="1">
        <v>20</v>
      </c>
      <c r="H43" s="1">
        <f t="shared" si="2"/>
        <v>54.577249083881895</v>
      </c>
    </row>
    <row r="44" spans="1:8" x14ac:dyDescent="0.3">
      <c r="A44" s="1">
        <v>0.68333334700000004</v>
      </c>
      <c r="B44" s="1">
        <v>0.14899999999999999</v>
      </c>
      <c r="C44" s="1">
        <v>161.1584</v>
      </c>
      <c r="D44" s="1">
        <f t="shared" si="0"/>
        <v>3.5910599999999997E-3</v>
      </c>
      <c r="E44" s="1">
        <f t="shared" si="1"/>
        <v>44.877668432162089</v>
      </c>
      <c r="F44" s="1">
        <v>7.6999999999999999E-2</v>
      </c>
      <c r="G44" s="1">
        <v>20</v>
      </c>
      <c r="H44" s="1">
        <f t="shared" si="2"/>
        <v>54.579984739881823</v>
      </c>
    </row>
    <row r="45" spans="1:8" x14ac:dyDescent="0.3">
      <c r="A45" s="1">
        <v>0.700000014</v>
      </c>
      <c r="B45" s="1">
        <v>0.151</v>
      </c>
      <c r="C45" s="1">
        <v>165.80719999999999</v>
      </c>
      <c r="D45" s="1">
        <f t="shared" si="0"/>
        <v>3.5909399999999999E-3</v>
      </c>
      <c r="E45" s="1">
        <f t="shared" si="1"/>
        <v>46.173759517006687</v>
      </c>
      <c r="F45" s="1">
        <v>8.1000000000000003E-2</v>
      </c>
      <c r="G45" s="1">
        <v>20</v>
      </c>
      <c r="H45" s="1">
        <f t="shared" si="2"/>
        <v>54.581808662912778</v>
      </c>
    </row>
    <row r="46" spans="1:8" x14ac:dyDescent="0.3">
      <c r="A46" s="1">
        <v>0.71666668099999997</v>
      </c>
      <c r="B46" s="1">
        <v>0.153</v>
      </c>
      <c r="C46" s="1">
        <v>168.90639999999999</v>
      </c>
      <c r="D46" s="1">
        <f t="shared" si="0"/>
        <v>3.5908199999999998E-3</v>
      </c>
      <c r="E46" s="1">
        <f t="shared" si="1"/>
        <v>47.038392344924006</v>
      </c>
      <c r="F46" s="1">
        <v>8.4000000000000005E-2</v>
      </c>
      <c r="G46" s="1">
        <v>20</v>
      </c>
      <c r="H46" s="1">
        <f t="shared" si="2"/>
        <v>54.583632707849468</v>
      </c>
    </row>
    <row r="47" spans="1:8" x14ac:dyDescent="0.3">
      <c r="A47" s="1">
        <v>0.73333334800000005</v>
      </c>
      <c r="B47" s="1">
        <v>0.155</v>
      </c>
      <c r="C47" s="1">
        <v>172.00559999999999</v>
      </c>
      <c r="D47" s="1">
        <f t="shared" si="0"/>
        <v>3.5906999999999996E-3</v>
      </c>
      <c r="E47" s="1">
        <f t="shared" si="1"/>
        <v>47.903082964324511</v>
      </c>
      <c r="F47" s="1">
        <v>8.7999999999999995E-2</v>
      </c>
      <c r="G47" s="1">
        <v>20</v>
      </c>
      <c r="H47" s="1">
        <f t="shared" si="2"/>
        <v>54.585456874704107</v>
      </c>
    </row>
    <row r="48" spans="1:8" x14ac:dyDescent="0.3">
      <c r="A48" s="1">
        <v>0.75000001500000002</v>
      </c>
      <c r="B48" s="1">
        <v>0.157</v>
      </c>
      <c r="C48" s="1">
        <v>176.65440000000001</v>
      </c>
      <c r="D48" s="1">
        <f t="shared" si="0"/>
        <v>3.5905799999999999E-3</v>
      </c>
      <c r="E48" s="1">
        <f t="shared" si="1"/>
        <v>49.199405110037937</v>
      </c>
      <c r="F48" s="1">
        <v>9.0999999999999998E-2</v>
      </c>
      <c r="G48" s="1">
        <v>20</v>
      </c>
      <c r="H48" s="1">
        <f t="shared" si="2"/>
        <v>54.58728116348891</v>
      </c>
    </row>
    <row r="49" spans="1:8" x14ac:dyDescent="0.3">
      <c r="A49" s="1">
        <v>0.76666668199999999</v>
      </c>
      <c r="B49" s="1">
        <v>0.159</v>
      </c>
      <c r="C49" s="1">
        <v>179.75360000000001</v>
      </c>
      <c r="D49" s="1">
        <f t="shared" si="0"/>
        <v>3.5904599999999997E-3</v>
      </c>
      <c r="E49" s="1">
        <f t="shared" si="1"/>
        <v>50.064225753803143</v>
      </c>
      <c r="F49" s="1">
        <v>9.4E-2</v>
      </c>
      <c r="G49" s="1">
        <v>20</v>
      </c>
      <c r="H49" s="1">
        <f t="shared" si="2"/>
        <v>54.58910557421612</v>
      </c>
    </row>
    <row r="50" spans="1:8" x14ac:dyDescent="0.3">
      <c r="A50" s="1">
        <v>0.78333334899999996</v>
      </c>
      <c r="B50" s="1">
        <v>0.161</v>
      </c>
      <c r="C50" s="1">
        <v>184.4024</v>
      </c>
      <c r="D50" s="1">
        <f t="shared" si="0"/>
        <v>3.5903399999999996E-3</v>
      </c>
      <c r="E50" s="1">
        <f t="shared" si="1"/>
        <v>51.360706785429798</v>
      </c>
      <c r="F50" s="1">
        <v>9.9000000000000005E-2</v>
      </c>
      <c r="G50" s="1">
        <v>20</v>
      </c>
      <c r="H50" s="1">
        <f t="shared" si="2"/>
        <v>54.590930106897964</v>
      </c>
    </row>
    <row r="51" spans="1:8" x14ac:dyDescent="0.3">
      <c r="A51" s="1">
        <v>0.80000001600000004</v>
      </c>
      <c r="B51" s="1">
        <v>0.16300000000000001</v>
      </c>
      <c r="C51" s="1">
        <v>189.05119999999999</v>
      </c>
      <c r="D51" s="1">
        <f t="shared" si="0"/>
        <v>3.5902199999999994E-3</v>
      </c>
      <c r="E51" s="1">
        <f t="shared" si="1"/>
        <v>52.657274484571985</v>
      </c>
      <c r="F51" s="1">
        <v>0.10199999999999999</v>
      </c>
      <c r="G51" s="1">
        <v>20</v>
      </c>
      <c r="H51" s="1">
        <f t="shared" si="2"/>
        <v>54.592754761546651</v>
      </c>
    </row>
    <row r="52" spans="1:8" x14ac:dyDescent="0.3">
      <c r="A52" s="1">
        <v>0.816666683</v>
      </c>
      <c r="B52" s="1">
        <v>0.16500000000000001</v>
      </c>
      <c r="C52" s="1">
        <v>190.60079999999999</v>
      </c>
      <c r="D52" s="1">
        <f t="shared" si="0"/>
        <v>3.5900999999999997E-3</v>
      </c>
      <c r="E52" s="1">
        <f t="shared" si="1"/>
        <v>53.090665998161612</v>
      </c>
      <c r="F52" s="1">
        <v>0.108</v>
      </c>
      <c r="G52" s="1">
        <v>20</v>
      </c>
      <c r="H52" s="1">
        <f t="shared" si="2"/>
        <v>54.594579538174429</v>
      </c>
    </row>
    <row r="53" spans="1:8" x14ac:dyDescent="0.3">
      <c r="A53" s="1">
        <v>0.83333334999999997</v>
      </c>
      <c r="B53" s="1">
        <v>0.16800000000000001</v>
      </c>
      <c r="C53" s="1">
        <v>195.24959999999999</v>
      </c>
      <c r="D53" s="1">
        <f t="shared" si="0"/>
        <v>3.5899199999999995E-3</v>
      </c>
      <c r="E53" s="1">
        <f t="shared" si="1"/>
        <v>54.388287204171682</v>
      </c>
      <c r="F53" s="1">
        <v>0.112</v>
      </c>
      <c r="G53" s="1">
        <v>20</v>
      </c>
      <c r="H53" s="1">
        <f t="shared" si="2"/>
        <v>54.597316931853648</v>
      </c>
    </row>
    <row r="54" spans="1:8" x14ac:dyDescent="0.3">
      <c r="A54" s="1">
        <v>0.85000001700000005</v>
      </c>
      <c r="B54" s="1">
        <v>0.16900000000000001</v>
      </c>
      <c r="C54" s="1">
        <v>198.34880000000001</v>
      </c>
      <c r="D54" s="1">
        <f t="shared" si="0"/>
        <v>3.5898599999999994E-3</v>
      </c>
      <c r="E54" s="1">
        <f t="shared" si="1"/>
        <v>55.252516811240561</v>
      </c>
      <c r="F54" s="1">
        <v>0.115</v>
      </c>
      <c r="G54" s="1">
        <v>20</v>
      </c>
      <c r="H54" s="1">
        <f t="shared" si="2"/>
        <v>54.598229457416181</v>
      </c>
    </row>
    <row r="55" spans="1:8" x14ac:dyDescent="0.3">
      <c r="A55" s="1">
        <v>0.86666668400000002</v>
      </c>
      <c r="B55" s="1">
        <v>0.17</v>
      </c>
      <c r="C55" s="1">
        <v>202.99760000000001</v>
      </c>
      <c r="D55" s="1">
        <f t="shared" si="0"/>
        <v>3.5897999999999993E-3</v>
      </c>
      <c r="E55" s="1">
        <f t="shared" si="1"/>
        <v>56.548442810184426</v>
      </c>
      <c r="F55" s="1">
        <v>0.11899999999999999</v>
      </c>
      <c r="G55" s="1">
        <v>20</v>
      </c>
      <c r="H55" s="1">
        <f t="shared" si="2"/>
        <v>54.599142013482655</v>
      </c>
    </row>
    <row r="56" spans="1:8" x14ac:dyDescent="0.3">
      <c r="A56" s="1">
        <v>0.88333335099999999</v>
      </c>
      <c r="B56" s="1">
        <v>0.17199999999999999</v>
      </c>
      <c r="C56" s="1">
        <v>206.0968</v>
      </c>
      <c r="D56" s="1">
        <f t="shared" si="0"/>
        <v>3.5896799999999996E-3</v>
      </c>
      <c r="E56" s="1">
        <f t="shared" si="1"/>
        <v>57.413697042633338</v>
      </c>
      <c r="F56" s="1">
        <v>0.121</v>
      </c>
      <c r="G56" s="1">
        <v>20</v>
      </c>
      <c r="H56" s="1">
        <f t="shared" si="2"/>
        <v>54.600967217133572</v>
      </c>
    </row>
    <row r="57" spans="1:8" x14ac:dyDescent="0.3">
      <c r="A57" s="1">
        <v>0.90000001799999996</v>
      </c>
      <c r="B57" s="1">
        <v>0.17299999999999999</v>
      </c>
      <c r="C57" s="1">
        <v>210.7456</v>
      </c>
      <c r="D57" s="1">
        <f t="shared" si="0"/>
        <v>3.58962E-3</v>
      </c>
      <c r="E57" s="1">
        <f t="shared" si="1"/>
        <v>58.709724149074276</v>
      </c>
      <c r="F57" s="1">
        <v>0.124</v>
      </c>
      <c r="G57" s="1">
        <v>20</v>
      </c>
      <c r="H57" s="1">
        <f t="shared" si="2"/>
        <v>54.601879864721056</v>
      </c>
    </row>
    <row r="58" spans="1:8" x14ac:dyDescent="0.3">
      <c r="A58" s="1">
        <v>0.91666668500000004</v>
      </c>
      <c r="B58" s="1">
        <v>0.17499999999999999</v>
      </c>
      <c r="C58" s="1">
        <v>213.84479999999999</v>
      </c>
      <c r="D58" s="1">
        <f t="shared" si="0"/>
        <v>3.5894999999999998E-3</v>
      </c>
      <c r="E58" s="1">
        <f t="shared" si="1"/>
        <v>59.575094024237359</v>
      </c>
      <c r="F58" s="1">
        <v>0.128</v>
      </c>
      <c r="G58" s="1">
        <v>20</v>
      </c>
      <c r="H58" s="1">
        <f t="shared" si="2"/>
        <v>54.603705251427776</v>
      </c>
    </row>
    <row r="59" spans="1:8" x14ac:dyDescent="0.3">
      <c r="A59" s="1">
        <v>0.933333352</v>
      </c>
      <c r="B59" s="1">
        <v>0.17599999999999999</v>
      </c>
      <c r="C59" s="1">
        <v>220.04320000000001</v>
      </c>
      <c r="D59" s="1">
        <f t="shared" si="0"/>
        <v>3.5894399999999997E-3</v>
      </c>
      <c r="E59" s="1">
        <f t="shared" si="1"/>
        <v>61.302933048052076</v>
      </c>
      <c r="F59" s="1">
        <v>0.13200000000000001</v>
      </c>
      <c r="G59" s="1">
        <v>20</v>
      </c>
      <c r="H59" s="1">
        <f t="shared" si="2"/>
        <v>54.604617990550061</v>
      </c>
    </row>
    <row r="60" spans="1:8" x14ac:dyDescent="0.3">
      <c r="A60" s="1">
        <v>0.95000001899999997</v>
      </c>
      <c r="B60" s="1">
        <v>0.17799999999999999</v>
      </c>
      <c r="C60" s="1">
        <v>223.14240000000001</v>
      </c>
      <c r="D60" s="1">
        <f t="shared" si="0"/>
        <v>3.58932E-3</v>
      </c>
      <c r="E60" s="1">
        <f t="shared" si="1"/>
        <v>62.168433017953262</v>
      </c>
      <c r="F60" s="1">
        <v>0.13700000000000001</v>
      </c>
      <c r="G60" s="1">
        <v>20</v>
      </c>
      <c r="H60" s="1">
        <f t="shared" si="2"/>
        <v>54.606443560340125</v>
      </c>
    </row>
    <row r="61" spans="1:8" x14ac:dyDescent="0.3">
      <c r="A61" s="1">
        <v>0.96666668600000005</v>
      </c>
      <c r="B61" s="1">
        <v>0.17899999999999999</v>
      </c>
      <c r="C61" s="1">
        <v>229.3408</v>
      </c>
      <c r="D61" s="1">
        <f t="shared" si="0"/>
        <v>3.5892599999999999E-3</v>
      </c>
      <c r="E61" s="1">
        <f t="shared" si="1"/>
        <v>63.896402043875341</v>
      </c>
      <c r="F61" s="1">
        <v>0.14099999999999999</v>
      </c>
      <c r="G61" s="1">
        <v>20</v>
      </c>
      <c r="H61" s="1">
        <f t="shared" si="2"/>
        <v>54.60735639101096</v>
      </c>
    </row>
    <row r="62" spans="1:8" x14ac:dyDescent="0.3">
      <c r="A62" s="1">
        <v>0.98333335300000002</v>
      </c>
      <c r="B62" s="1">
        <v>0.18</v>
      </c>
      <c r="C62" s="1">
        <v>233.9896</v>
      </c>
      <c r="D62" s="1">
        <f t="shared" si="0"/>
        <v>3.5891999999999999E-3</v>
      </c>
      <c r="E62" s="1">
        <f t="shared" si="1"/>
        <v>65.192689178647058</v>
      </c>
      <c r="F62" s="1">
        <v>0.14399999999999999</v>
      </c>
      <c r="G62" s="1">
        <v>20</v>
      </c>
      <c r="H62" s="1">
        <f t="shared" si="2"/>
        <v>54.608269252201048</v>
      </c>
    </row>
    <row r="63" spans="1:8" x14ac:dyDescent="0.3">
      <c r="A63" s="1">
        <v>1.0000000200000001</v>
      </c>
      <c r="B63" s="1">
        <v>0.18099999999999999</v>
      </c>
      <c r="C63" s="1">
        <v>237.08879999999999</v>
      </c>
      <c r="D63" s="1">
        <f t="shared" si="0"/>
        <v>3.5891399999999998E-3</v>
      </c>
      <c r="E63" s="1">
        <f t="shared" si="1"/>
        <v>66.05727277286482</v>
      </c>
      <c r="F63" s="1">
        <v>0.14699999999999999</v>
      </c>
      <c r="G63" s="1">
        <v>20</v>
      </c>
      <c r="H63" s="1">
        <f t="shared" si="2"/>
        <v>54.609182143911916</v>
      </c>
    </row>
    <row r="64" spans="1:8" x14ac:dyDescent="0.3">
      <c r="A64" s="1">
        <v>1.0166666870000001</v>
      </c>
      <c r="B64" s="1">
        <v>0.183</v>
      </c>
      <c r="C64" s="1">
        <v>241.73759999999999</v>
      </c>
      <c r="D64" s="1">
        <f t="shared" si="0"/>
        <v>3.5890199999999996E-3</v>
      </c>
      <c r="E64" s="1">
        <f t="shared" si="1"/>
        <v>67.354765367704843</v>
      </c>
      <c r="F64" s="1">
        <v>0.15</v>
      </c>
      <c r="G64" s="1">
        <v>20</v>
      </c>
      <c r="H64" s="1">
        <f t="shared" si="2"/>
        <v>54.611008018902105</v>
      </c>
    </row>
    <row r="65" spans="1:8" x14ac:dyDescent="0.3">
      <c r="A65" s="1">
        <v>1.033333354</v>
      </c>
      <c r="B65" s="1">
        <v>0.183</v>
      </c>
      <c r="C65" s="1">
        <v>244.83680000000001</v>
      </c>
      <c r="D65" s="1">
        <f t="shared" si="0"/>
        <v>3.5890199999999996E-3</v>
      </c>
      <c r="E65" s="1">
        <f t="shared" si="1"/>
        <v>68.218288000624128</v>
      </c>
      <c r="F65" s="1">
        <v>0.152</v>
      </c>
      <c r="G65" s="1">
        <v>20</v>
      </c>
      <c r="H65" s="1">
        <f t="shared" si="2"/>
        <v>54.611008018902105</v>
      </c>
    </row>
    <row r="66" spans="1:8" x14ac:dyDescent="0.3">
      <c r="A66" s="1">
        <v>1.050000021</v>
      </c>
      <c r="B66" s="1">
        <v>0.184</v>
      </c>
      <c r="C66" s="1">
        <v>251.0352</v>
      </c>
      <c r="D66" s="1">
        <f t="shared" si="0"/>
        <v>3.58896E-3</v>
      </c>
      <c r="E66" s="1">
        <f t="shared" si="1"/>
        <v>69.946502607997857</v>
      </c>
      <c r="F66" s="1">
        <v>0.156</v>
      </c>
      <c r="G66" s="1">
        <v>20</v>
      </c>
      <c r="H66" s="1">
        <f t="shared" si="2"/>
        <v>54.611921002184481</v>
      </c>
    </row>
    <row r="67" spans="1:8" x14ac:dyDescent="0.3">
      <c r="A67" s="1">
        <v>1.066666688</v>
      </c>
      <c r="B67" s="1">
        <v>0.185</v>
      </c>
      <c r="C67" s="1">
        <v>257.23360000000002</v>
      </c>
      <c r="D67" s="1">
        <f t="shared" si="0"/>
        <v>3.5888999999999999E-3</v>
      </c>
      <c r="E67" s="1">
        <f t="shared" si="1"/>
        <v>71.674775000696599</v>
      </c>
      <c r="F67" s="1">
        <v>0.158</v>
      </c>
      <c r="G67" s="1">
        <v>20</v>
      </c>
      <c r="H67" s="1">
        <f t="shared" si="2"/>
        <v>54.612834015993755</v>
      </c>
    </row>
    <row r="68" spans="1:8" x14ac:dyDescent="0.3">
      <c r="A68" s="1">
        <v>1.0833333549999999</v>
      </c>
      <c r="B68" s="1">
        <v>0.186</v>
      </c>
      <c r="C68" s="1">
        <v>261.88240000000002</v>
      </c>
      <c r="D68" s="1">
        <f t="shared" ref="D68:D131" si="3">0.06*(0.06-B68/1000)</f>
        <v>3.5888399999999998E-3</v>
      </c>
      <c r="E68" s="1">
        <f t="shared" ref="E68:E131" si="4">C68/D68/1000</f>
        <v>72.971322209961997</v>
      </c>
      <c r="F68" s="1">
        <v>0.16300000000000001</v>
      </c>
      <c r="G68" s="1">
        <v>20</v>
      </c>
      <c r="H68" s="1">
        <f t="shared" ref="H68:H131" si="5">G68*9.8/D68/1000</f>
        <v>54.61374706033147</v>
      </c>
    </row>
    <row r="69" spans="1:8" x14ac:dyDescent="0.3">
      <c r="A69" s="1">
        <v>1.1000000219999999</v>
      </c>
      <c r="B69" s="1">
        <v>0.188</v>
      </c>
      <c r="C69" s="1">
        <v>264.98160000000001</v>
      </c>
      <c r="D69" s="1">
        <f t="shared" si="3"/>
        <v>3.5887199999999997E-3</v>
      </c>
      <c r="E69" s="1">
        <f t="shared" si="4"/>
        <v>73.837357052096579</v>
      </c>
      <c r="F69" s="1">
        <v>0.16600000000000001</v>
      </c>
      <c r="G69" s="1">
        <v>20</v>
      </c>
      <c r="H69" s="1">
        <f t="shared" si="5"/>
        <v>54.615573240598323</v>
      </c>
    </row>
    <row r="70" spans="1:8" x14ac:dyDescent="0.3">
      <c r="A70" s="1">
        <v>1.1166666890000001</v>
      </c>
      <c r="B70" s="1">
        <v>0.189</v>
      </c>
      <c r="C70" s="1">
        <v>271.18</v>
      </c>
      <c r="D70" s="1">
        <f t="shared" si="3"/>
        <v>3.5886599999999996E-3</v>
      </c>
      <c r="E70" s="1">
        <f t="shared" si="4"/>
        <v>75.565810079528291</v>
      </c>
      <c r="F70" s="1">
        <v>0.17</v>
      </c>
      <c r="G70" s="1">
        <v>20</v>
      </c>
      <c r="H70" s="1">
        <f t="shared" si="5"/>
        <v>54.616486376530517</v>
      </c>
    </row>
    <row r="71" spans="1:8" x14ac:dyDescent="0.3">
      <c r="A71" s="1">
        <v>1.1333333560000001</v>
      </c>
      <c r="B71" s="1">
        <v>0.19</v>
      </c>
      <c r="C71" s="1">
        <v>275.8288</v>
      </c>
      <c r="D71" s="1">
        <f t="shared" si="3"/>
        <v>3.5885999999999995E-3</v>
      </c>
      <c r="E71" s="1">
        <f t="shared" si="4"/>
        <v>76.86250905645656</v>
      </c>
      <c r="F71" s="1">
        <v>0.17299999999999999</v>
      </c>
      <c r="G71" s="1">
        <v>20</v>
      </c>
      <c r="H71" s="1">
        <f t="shared" si="5"/>
        <v>54.617399542997276</v>
      </c>
    </row>
    <row r="72" spans="1:8" x14ac:dyDescent="0.3">
      <c r="A72" s="1">
        <v>1.150000023</v>
      </c>
      <c r="B72" s="1">
        <v>0.191</v>
      </c>
      <c r="C72" s="1">
        <v>278.928</v>
      </c>
      <c r="D72" s="1">
        <f t="shared" si="3"/>
        <v>3.5885399999999999E-3</v>
      </c>
      <c r="E72" s="1">
        <f t="shared" si="4"/>
        <v>77.727432326238528</v>
      </c>
      <c r="F72" s="1">
        <v>0.17599999999999999</v>
      </c>
      <c r="G72" s="1">
        <v>20</v>
      </c>
      <c r="H72" s="1">
        <f t="shared" si="5"/>
        <v>54.618312740000107</v>
      </c>
    </row>
    <row r="73" spans="1:8" x14ac:dyDescent="0.3">
      <c r="A73" s="1">
        <v>1.16666669</v>
      </c>
      <c r="B73" s="1">
        <v>0.191</v>
      </c>
      <c r="C73" s="1">
        <v>285.12639999999999</v>
      </c>
      <c r="D73" s="1">
        <f t="shared" si="3"/>
        <v>3.5885399999999999E-3</v>
      </c>
      <c r="E73" s="1">
        <f t="shared" si="4"/>
        <v>79.45470860015493</v>
      </c>
      <c r="F73" s="1">
        <v>0.18</v>
      </c>
      <c r="G73" s="1">
        <v>20</v>
      </c>
      <c r="H73" s="1">
        <f t="shared" si="5"/>
        <v>54.618312740000107</v>
      </c>
    </row>
    <row r="74" spans="1:8" x14ac:dyDescent="0.3">
      <c r="A74" s="1">
        <v>1.183333357</v>
      </c>
      <c r="B74" s="1">
        <v>0.192</v>
      </c>
      <c r="C74" s="1">
        <v>288.22559999999999</v>
      </c>
      <c r="D74" s="1">
        <f t="shared" si="3"/>
        <v>3.5884799999999998E-3</v>
      </c>
      <c r="E74" s="1">
        <f t="shared" si="4"/>
        <v>80.31968967362225</v>
      </c>
      <c r="F74" s="1">
        <v>0.183</v>
      </c>
      <c r="G74" s="1">
        <v>20</v>
      </c>
      <c r="H74" s="1">
        <f t="shared" si="5"/>
        <v>54.619225967540579</v>
      </c>
    </row>
    <row r="75" spans="1:8" x14ac:dyDescent="0.3">
      <c r="A75" s="1">
        <v>1.2000000239999999</v>
      </c>
      <c r="B75" s="1">
        <v>0.193</v>
      </c>
      <c r="C75" s="1">
        <v>294.42399999999998</v>
      </c>
      <c r="D75" s="1">
        <f t="shared" si="3"/>
        <v>3.5884199999999997E-3</v>
      </c>
      <c r="E75" s="1">
        <f t="shared" si="4"/>
        <v>82.048366690632633</v>
      </c>
      <c r="F75" s="1">
        <v>0.186</v>
      </c>
      <c r="G75" s="1">
        <v>20</v>
      </c>
      <c r="H75" s="1">
        <f t="shared" si="5"/>
        <v>54.620139225620193</v>
      </c>
    </row>
    <row r="76" spans="1:8" x14ac:dyDescent="0.3">
      <c r="A76" s="1">
        <v>1.2166666909999999</v>
      </c>
      <c r="B76" s="1">
        <v>0.19400000000000001</v>
      </c>
      <c r="C76" s="1">
        <v>299.07279999999997</v>
      </c>
      <c r="D76" s="1">
        <f t="shared" si="3"/>
        <v>3.5883599999999996E-3</v>
      </c>
      <c r="E76" s="1">
        <f t="shared" si="4"/>
        <v>83.345260787657864</v>
      </c>
      <c r="F76" s="1">
        <v>0.189</v>
      </c>
      <c r="G76" s="1">
        <v>20</v>
      </c>
      <c r="H76" s="1">
        <f t="shared" si="5"/>
        <v>54.621052514240496</v>
      </c>
    </row>
    <row r="77" spans="1:8" x14ac:dyDescent="0.3">
      <c r="A77" s="1">
        <v>1.2333333580000001</v>
      </c>
      <c r="B77" s="1">
        <v>0.19500000000000001</v>
      </c>
      <c r="C77" s="1">
        <v>303.72160000000002</v>
      </c>
      <c r="D77" s="1">
        <f t="shared" si="3"/>
        <v>3.5882999999999996E-3</v>
      </c>
      <c r="E77" s="1">
        <f t="shared" si="4"/>
        <v>84.642198255441315</v>
      </c>
      <c r="F77" s="1">
        <v>0.192</v>
      </c>
      <c r="G77" s="1">
        <v>20</v>
      </c>
      <c r="H77" s="1">
        <f t="shared" si="5"/>
        <v>54.62196583340301</v>
      </c>
    </row>
    <row r="78" spans="1:8" x14ac:dyDescent="0.3">
      <c r="A78" s="1">
        <v>1.2500000250000001</v>
      </c>
      <c r="B78" s="1">
        <v>0.19600000000000001</v>
      </c>
      <c r="C78" s="1">
        <v>309.92</v>
      </c>
      <c r="D78" s="1">
        <f t="shared" si="3"/>
        <v>3.5882399999999995E-3</v>
      </c>
      <c r="E78" s="1">
        <f t="shared" si="4"/>
        <v>86.371034267496057</v>
      </c>
      <c r="F78" s="1">
        <v>0.19500000000000001</v>
      </c>
      <c r="G78" s="1">
        <v>20</v>
      </c>
      <c r="H78" s="1">
        <f t="shared" si="5"/>
        <v>54.622879183109276</v>
      </c>
    </row>
    <row r="79" spans="1:8" x14ac:dyDescent="0.3">
      <c r="A79" s="1">
        <v>1.266666692</v>
      </c>
      <c r="B79" s="1">
        <v>0.19700000000000001</v>
      </c>
      <c r="C79" s="1">
        <v>316.11840000000001</v>
      </c>
      <c r="D79" s="1">
        <f t="shared" si="3"/>
        <v>3.5881799999999994E-3</v>
      </c>
      <c r="E79" s="1">
        <f t="shared" si="4"/>
        <v>88.099928097252658</v>
      </c>
      <c r="F79" s="1">
        <v>0.19900000000000001</v>
      </c>
      <c r="G79" s="1">
        <v>20</v>
      </c>
      <c r="H79" s="1">
        <f t="shared" si="5"/>
        <v>54.623792563360823</v>
      </c>
    </row>
    <row r="80" spans="1:8" x14ac:dyDescent="0.3">
      <c r="A80" s="2">
        <v>1.283333359</v>
      </c>
      <c r="B80" s="1">
        <v>0.19700000000000001</v>
      </c>
      <c r="C80" s="1">
        <v>322.3168</v>
      </c>
      <c r="D80" s="1">
        <f t="shared" si="3"/>
        <v>3.5881799999999994E-3</v>
      </c>
      <c r="E80" s="1">
        <f t="shared" si="4"/>
        <v>89.827377667787033</v>
      </c>
      <c r="F80" s="1">
        <v>0.20300000000000001</v>
      </c>
      <c r="G80" s="1">
        <v>20</v>
      </c>
      <c r="H80" s="1">
        <f t="shared" si="5"/>
        <v>54.623792563360823</v>
      </c>
    </row>
    <row r="81" spans="1:8" x14ac:dyDescent="0.3">
      <c r="A81" s="1">
        <v>1.300000026</v>
      </c>
      <c r="B81" s="1">
        <v>0.19800000000000001</v>
      </c>
      <c r="C81" s="1">
        <v>326.96559999999999</v>
      </c>
      <c r="D81" s="1">
        <f t="shared" si="3"/>
        <v>3.5881199999999998E-3</v>
      </c>
      <c r="E81" s="1">
        <f t="shared" si="4"/>
        <v>91.124488590125196</v>
      </c>
      <c r="F81" s="1">
        <v>0.20599999999999999</v>
      </c>
      <c r="G81" s="1">
        <v>20</v>
      </c>
      <c r="H81" s="1">
        <f t="shared" si="5"/>
        <v>54.62470597415917</v>
      </c>
    </row>
    <row r="82" spans="1:8" x14ac:dyDescent="0.3">
      <c r="A82" s="1">
        <v>1.3166666929999999</v>
      </c>
      <c r="B82" s="1">
        <v>0.19900000000000001</v>
      </c>
      <c r="C82" s="1">
        <v>331.61439999999999</v>
      </c>
      <c r="D82" s="1">
        <f t="shared" si="3"/>
        <v>3.5880599999999997E-3</v>
      </c>
      <c r="E82" s="1">
        <f t="shared" si="4"/>
        <v>92.421642893374141</v>
      </c>
      <c r="F82" s="1">
        <v>0.20799999999999999</v>
      </c>
      <c r="G82" s="1">
        <v>20</v>
      </c>
      <c r="H82" s="1">
        <f t="shared" si="5"/>
        <v>54.625619415505874</v>
      </c>
    </row>
    <row r="83" spans="1:8" x14ac:dyDescent="0.3">
      <c r="A83" s="1">
        <v>1.3333333599999999</v>
      </c>
      <c r="B83" s="1">
        <v>0.2</v>
      </c>
      <c r="C83" s="1">
        <v>336.26319999999998</v>
      </c>
      <c r="D83" s="1">
        <f t="shared" si="3"/>
        <v>3.5879999999999996E-3</v>
      </c>
      <c r="E83" s="1">
        <f t="shared" si="4"/>
        <v>93.718840579710147</v>
      </c>
      <c r="F83" s="1">
        <v>0.21099999999999999</v>
      </c>
      <c r="G83" s="1">
        <v>20</v>
      </c>
      <c r="H83" s="1">
        <f t="shared" si="5"/>
        <v>54.626532887402455</v>
      </c>
    </row>
    <row r="84" spans="1:8" x14ac:dyDescent="0.3">
      <c r="A84" s="1">
        <v>1.3500000270000001</v>
      </c>
      <c r="B84" s="1">
        <v>0.20100000000000001</v>
      </c>
      <c r="C84" s="1">
        <v>340.91199999999998</v>
      </c>
      <c r="D84" s="1">
        <f t="shared" si="3"/>
        <v>3.5879399999999995E-3</v>
      </c>
      <c r="E84" s="1">
        <f t="shared" si="4"/>
        <v>95.016081651309662</v>
      </c>
      <c r="F84" s="1">
        <v>0.214</v>
      </c>
      <c r="G84" s="1">
        <v>20</v>
      </c>
      <c r="H84" s="1">
        <f t="shared" si="5"/>
        <v>54.627446389850448</v>
      </c>
    </row>
    <row r="85" spans="1:8" x14ac:dyDescent="0.3">
      <c r="A85" s="1">
        <v>1.3666666940000001</v>
      </c>
      <c r="B85" s="1">
        <v>0.20100000000000001</v>
      </c>
      <c r="C85" s="1">
        <v>347.11040000000003</v>
      </c>
      <c r="D85" s="1">
        <f t="shared" si="3"/>
        <v>3.5879399999999995E-3</v>
      </c>
      <c r="E85" s="1">
        <f t="shared" si="4"/>
        <v>96.743646772242585</v>
      </c>
      <c r="F85" s="1">
        <v>0.216</v>
      </c>
      <c r="G85" s="1">
        <v>20</v>
      </c>
      <c r="H85" s="1">
        <f t="shared" si="5"/>
        <v>54.627446389850448</v>
      </c>
    </row>
    <row r="86" spans="1:8" x14ac:dyDescent="0.3">
      <c r="A86" s="1">
        <v>1.383333361</v>
      </c>
      <c r="B86" s="1">
        <v>0.20200000000000001</v>
      </c>
      <c r="C86" s="1">
        <v>354.85840000000002</v>
      </c>
      <c r="D86" s="1">
        <f t="shared" si="3"/>
        <v>3.5878799999999999E-3</v>
      </c>
      <c r="E86" s="1">
        <f t="shared" si="4"/>
        <v>98.904757126771244</v>
      </c>
      <c r="F86" s="1">
        <v>0.22</v>
      </c>
      <c r="G86" s="1">
        <v>20</v>
      </c>
      <c r="H86" s="1">
        <f t="shared" si="5"/>
        <v>54.628359922851381</v>
      </c>
    </row>
    <row r="87" spans="1:8" x14ac:dyDescent="0.3">
      <c r="A87" s="1">
        <v>1.400000028</v>
      </c>
      <c r="B87" s="1">
        <v>0.20300000000000001</v>
      </c>
      <c r="C87" s="1">
        <v>361.05680000000001</v>
      </c>
      <c r="D87" s="1">
        <f t="shared" si="3"/>
        <v>3.5878199999999998E-3</v>
      </c>
      <c r="E87" s="1">
        <f t="shared" si="4"/>
        <v>100.63403403738204</v>
      </c>
      <c r="F87" s="1">
        <v>0.223</v>
      </c>
      <c r="G87" s="1">
        <v>20</v>
      </c>
      <c r="H87" s="1">
        <f t="shared" si="5"/>
        <v>54.629273486406788</v>
      </c>
    </row>
    <row r="88" spans="1:8" x14ac:dyDescent="0.3">
      <c r="A88" s="1">
        <v>1.416666695</v>
      </c>
      <c r="B88" s="1">
        <v>0.20399999999999999</v>
      </c>
      <c r="C88" s="1">
        <v>367.2552</v>
      </c>
      <c r="D88" s="1">
        <f t="shared" si="3"/>
        <v>3.5877599999999997E-3</v>
      </c>
      <c r="E88" s="1">
        <f t="shared" si="4"/>
        <v>102.36336878720985</v>
      </c>
      <c r="F88" s="1">
        <v>0.22600000000000001</v>
      </c>
      <c r="G88" s="1">
        <v>20</v>
      </c>
      <c r="H88" s="1">
        <f t="shared" si="5"/>
        <v>54.630187080518212</v>
      </c>
    </row>
    <row r="89" spans="1:8" x14ac:dyDescent="0.3">
      <c r="A89" s="1">
        <v>1.4333333619999999</v>
      </c>
      <c r="B89" s="1">
        <v>0.20499999999999999</v>
      </c>
      <c r="C89" s="1">
        <v>371.904</v>
      </c>
      <c r="D89" s="1">
        <f t="shared" si="3"/>
        <v>3.5877000000000001E-3</v>
      </c>
      <c r="E89" s="1">
        <f t="shared" si="4"/>
        <v>103.66084120745882</v>
      </c>
      <c r="F89" s="1">
        <v>0.22800000000000001</v>
      </c>
      <c r="G89" s="1">
        <v>20</v>
      </c>
      <c r="H89" s="1">
        <f t="shared" si="5"/>
        <v>54.631100705187166</v>
      </c>
    </row>
    <row r="90" spans="1:8" x14ac:dyDescent="0.3">
      <c r="A90" s="1">
        <v>1.4500000289999999</v>
      </c>
      <c r="B90" s="1">
        <v>0.20599999999999999</v>
      </c>
      <c r="C90" s="1">
        <v>378.10239999999999</v>
      </c>
      <c r="D90" s="1">
        <f t="shared" si="3"/>
        <v>3.58764E-3</v>
      </c>
      <c r="E90" s="1">
        <f t="shared" si="4"/>
        <v>105.39028442095639</v>
      </c>
      <c r="F90" s="1">
        <v>0.23100000000000001</v>
      </c>
      <c r="G90" s="1">
        <v>20</v>
      </c>
      <c r="H90" s="1">
        <f t="shared" si="5"/>
        <v>54.632014360415205</v>
      </c>
    </row>
    <row r="91" spans="1:8" x14ac:dyDescent="0.3">
      <c r="A91" s="1">
        <v>1.4666666960000001</v>
      </c>
      <c r="B91" s="1">
        <v>0.20699999999999999</v>
      </c>
      <c r="C91" s="1">
        <v>381.20159999999998</v>
      </c>
      <c r="D91" s="1">
        <f t="shared" si="3"/>
        <v>3.5875799999999999E-3</v>
      </c>
      <c r="E91" s="1">
        <f t="shared" si="4"/>
        <v>106.25591624437644</v>
      </c>
      <c r="F91" s="1">
        <v>0.23400000000000001</v>
      </c>
      <c r="G91" s="1">
        <v>20</v>
      </c>
      <c r="H91" s="1">
        <f t="shared" si="5"/>
        <v>54.632928046203851</v>
      </c>
    </row>
    <row r="92" spans="1:8" x14ac:dyDescent="0.3">
      <c r="A92" s="1">
        <v>1.4833333630000001</v>
      </c>
      <c r="B92" s="1">
        <v>0.20699999999999999</v>
      </c>
      <c r="C92" s="1">
        <v>387.4</v>
      </c>
      <c r="D92" s="1">
        <f t="shared" si="3"/>
        <v>3.5875799999999999E-3</v>
      </c>
      <c r="E92" s="1">
        <f t="shared" si="4"/>
        <v>107.98365471989474</v>
      </c>
      <c r="F92" s="1">
        <v>0.23599999999999999</v>
      </c>
      <c r="G92" s="1">
        <v>20</v>
      </c>
      <c r="H92" s="1">
        <f t="shared" si="5"/>
        <v>54.632928046203851</v>
      </c>
    </row>
    <row r="93" spans="1:8" x14ac:dyDescent="0.3">
      <c r="A93" s="1">
        <v>1.50000003</v>
      </c>
      <c r="B93" s="1">
        <v>0.20799999999999999</v>
      </c>
      <c r="C93" s="1">
        <v>392.04880000000003</v>
      </c>
      <c r="D93" s="1">
        <f t="shared" si="3"/>
        <v>3.5875199999999999E-3</v>
      </c>
      <c r="E93" s="1">
        <f t="shared" si="4"/>
        <v>109.28128623673179</v>
      </c>
      <c r="F93" s="1">
        <v>0.23899999999999999</v>
      </c>
      <c r="G93" s="1">
        <v>20</v>
      </c>
      <c r="H93" s="1">
        <f t="shared" si="5"/>
        <v>54.633841762554638</v>
      </c>
    </row>
    <row r="94" spans="1:8" x14ac:dyDescent="0.3">
      <c r="A94" s="1">
        <v>1.516666697</v>
      </c>
      <c r="B94" s="1">
        <v>0.20899999999999999</v>
      </c>
      <c r="C94" s="1">
        <v>398.24720000000002</v>
      </c>
      <c r="D94" s="1">
        <f t="shared" si="3"/>
        <v>3.5874599999999998E-3</v>
      </c>
      <c r="E94" s="1">
        <f t="shared" si="4"/>
        <v>111.01091022617676</v>
      </c>
      <c r="F94" s="1">
        <v>0.24199999999999999</v>
      </c>
      <c r="G94" s="1">
        <v>20</v>
      </c>
      <c r="H94" s="1">
        <f t="shared" si="5"/>
        <v>54.634755509469095</v>
      </c>
    </row>
    <row r="95" spans="1:8" x14ac:dyDescent="0.3">
      <c r="A95" s="1">
        <v>1.533333364</v>
      </c>
      <c r="B95" s="1">
        <v>0.20899999999999999</v>
      </c>
      <c r="C95" s="1">
        <v>405.99520000000001</v>
      </c>
      <c r="D95" s="1">
        <f t="shared" si="3"/>
        <v>3.5874599999999998E-3</v>
      </c>
      <c r="E95" s="1">
        <f t="shared" si="4"/>
        <v>113.17065556131638</v>
      </c>
      <c r="F95" s="1">
        <v>0.24399999999999999</v>
      </c>
      <c r="G95" s="1">
        <v>20</v>
      </c>
      <c r="H95" s="1">
        <f t="shared" si="5"/>
        <v>54.634755509469095</v>
      </c>
    </row>
    <row r="96" spans="1:8" x14ac:dyDescent="0.3">
      <c r="A96" s="1">
        <v>1.5500000309999999</v>
      </c>
      <c r="B96" s="1">
        <v>0.21</v>
      </c>
      <c r="C96" s="1">
        <v>412.1936</v>
      </c>
      <c r="D96" s="1">
        <f t="shared" si="3"/>
        <v>3.5873999999999997E-3</v>
      </c>
      <c r="E96" s="1">
        <f t="shared" si="4"/>
        <v>114.90037352957575</v>
      </c>
      <c r="F96" s="1">
        <v>0.247</v>
      </c>
      <c r="G96" s="1">
        <v>20</v>
      </c>
      <c r="H96" s="1">
        <f t="shared" si="5"/>
        <v>54.635669286948769</v>
      </c>
    </row>
    <row r="97" spans="1:8" x14ac:dyDescent="0.3">
      <c r="A97" s="1">
        <v>1.5666666979999999</v>
      </c>
      <c r="B97" s="1">
        <v>0.21099999999999999</v>
      </c>
      <c r="C97" s="1">
        <v>419.94159999999999</v>
      </c>
      <c r="D97" s="1">
        <f t="shared" si="3"/>
        <v>3.5873399999999996E-3</v>
      </c>
      <c r="E97" s="1">
        <f t="shared" si="4"/>
        <v>117.06211287472055</v>
      </c>
      <c r="F97" s="1">
        <v>0.25</v>
      </c>
      <c r="G97" s="1">
        <v>20</v>
      </c>
      <c r="H97" s="1">
        <f t="shared" si="5"/>
        <v>54.636583094995189</v>
      </c>
    </row>
    <row r="98" spans="1:8" x14ac:dyDescent="0.3">
      <c r="A98" s="1">
        <v>1.5833333650000001</v>
      </c>
      <c r="B98" s="1">
        <v>0.21099999999999999</v>
      </c>
      <c r="C98" s="1">
        <v>424.59039999999999</v>
      </c>
      <c r="D98" s="1">
        <f t="shared" si="3"/>
        <v>3.5873399999999996E-3</v>
      </c>
      <c r="E98" s="1">
        <f t="shared" si="4"/>
        <v>118.35800342314919</v>
      </c>
      <c r="F98" s="1">
        <v>0.252</v>
      </c>
      <c r="G98" s="1">
        <v>20</v>
      </c>
      <c r="H98" s="1">
        <f t="shared" si="5"/>
        <v>54.636583094995189</v>
      </c>
    </row>
    <row r="99" spans="1:8" x14ac:dyDescent="0.3">
      <c r="A99" s="1">
        <v>1.6000000320000001</v>
      </c>
      <c r="B99" s="1">
        <v>0.21199999999999999</v>
      </c>
      <c r="C99" s="1">
        <v>429.23919999999998</v>
      </c>
      <c r="D99" s="1">
        <f t="shared" si="3"/>
        <v>3.58728E-3</v>
      </c>
      <c r="E99" s="1">
        <f t="shared" si="4"/>
        <v>119.65589527441404</v>
      </c>
      <c r="F99" s="1">
        <v>0.254</v>
      </c>
      <c r="G99" s="1">
        <v>20</v>
      </c>
      <c r="H99" s="1">
        <f t="shared" si="5"/>
        <v>54.637496933609867</v>
      </c>
    </row>
    <row r="100" spans="1:8" x14ac:dyDescent="0.3">
      <c r="A100" s="1">
        <v>1.616666699</v>
      </c>
      <c r="B100" s="1">
        <v>0.21299999999999999</v>
      </c>
      <c r="C100" s="1">
        <v>436.98719999999997</v>
      </c>
      <c r="D100" s="1">
        <f t="shared" si="3"/>
        <v>3.5872199999999999E-3</v>
      </c>
      <c r="E100" s="1">
        <f t="shared" si="4"/>
        <v>121.81778647532072</v>
      </c>
      <c r="F100" s="1">
        <v>0.25600000000000001</v>
      </c>
      <c r="G100" s="1">
        <v>20</v>
      </c>
      <c r="H100" s="1">
        <f t="shared" si="5"/>
        <v>54.638410802794368</v>
      </c>
    </row>
    <row r="101" spans="1:8" x14ac:dyDescent="0.3">
      <c r="A101" s="1">
        <v>1.633333366</v>
      </c>
      <c r="B101" s="1">
        <v>0.21299999999999999</v>
      </c>
      <c r="C101" s="1">
        <v>441.63600000000002</v>
      </c>
      <c r="D101" s="1">
        <f t="shared" si="3"/>
        <v>3.5872199999999999E-3</v>
      </c>
      <c r="E101" s="1">
        <f t="shared" si="4"/>
        <v>123.11372037399435</v>
      </c>
      <c r="F101" s="1">
        <v>0.25900000000000001</v>
      </c>
      <c r="G101" s="1">
        <v>20</v>
      </c>
      <c r="H101" s="1">
        <f t="shared" si="5"/>
        <v>54.638410802794368</v>
      </c>
    </row>
    <row r="102" spans="1:8" x14ac:dyDescent="0.3">
      <c r="A102" s="1">
        <v>1.650000033</v>
      </c>
      <c r="B102" s="1">
        <v>0.214</v>
      </c>
      <c r="C102" s="1">
        <v>447.83440000000002</v>
      </c>
      <c r="D102" s="1">
        <f t="shared" si="3"/>
        <v>3.5871599999999998E-3</v>
      </c>
      <c r="E102" s="1">
        <f t="shared" si="4"/>
        <v>124.84372038046811</v>
      </c>
      <c r="F102" s="1">
        <v>0.26100000000000001</v>
      </c>
      <c r="G102" s="1">
        <v>20</v>
      </c>
      <c r="H102" s="1">
        <f t="shared" si="5"/>
        <v>54.639324702550205</v>
      </c>
    </row>
    <row r="103" spans="1:8" x14ac:dyDescent="0.3">
      <c r="A103" s="1">
        <v>1.6666666999999999</v>
      </c>
      <c r="B103" s="1">
        <v>0.215</v>
      </c>
      <c r="C103" s="1">
        <v>452.48320000000001</v>
      </c>
      <c r="D103" s="1">
        <f t="shared" si="3"/>
        <v>3.5870999999999998E-3</v>
      </c>
      <c r="E103" s="1">
        <f t="shared" si="4"/>
        <v>126.14178584371778</v>
      </c>
      <c r="F103" s="1">
        <v>0.26400000000000001</v>
      </c>
      <c r="G103" s="1">
        <v>20</v>
      </c>
      <c r="H103" s="1">
        <f t="shared" si="5"/>
        <v>54.640238632878926</v>
      </c>
    </row>
    <row r="104" spans="1:8" x14ac:dyDescent="0.3">
      <c r="A104" s="1">
        <v>1.6833333669999999</v>
      </c>
      <c r="B104" s="1">
        <v>0.215</v>
      </c>
      <c r="C104" s="1">
        <v>461.7808</v>
      </c>
      <c r="D104" s="1">
        <f t="shared" si="3"/>
        <v>3.5870999999999998E-3</v>
      </c>
      <c r="E104" s="1">
        <f t="shared" si="4"/>
        <v>128.73374034735582</v>
      </c>
      <c r="F104" s="1">
        <v>0.26600000000000001</v>
      </c>
      <c r="G104" s="1">
        <v>20</v>
      </c>
      <c r="H104" s="1">
        <f t="shared" si="5"/>
        <v>54.640238632878926</v>
      </c>
    </row>
    <row r="105" spans="1:8" x14ac:dyDescent="0.3">
      <c r="A105" s="1">
        <v>1.7000000340000001</v>
      </c>
      <c r="B105" s="1">
        <v>0.216</v>
      </c>
      <c r="C105" s="1">
        <v>469.52879999999999</v>
      </c>
      <c r="D105" s="1">
        <f t="shared" si="3"/>
        <v>3.5870399999999997E-3</v>
      </c>
      <c r="E105" s="1">
        <f t="shared" si="4"/>
        <v>130.89589187742541</v>
      </c>
      <c r="F105" s="1">
        <v>0.26900000000000002</v>
      </c>
      <c r="G105" s="1">
        <v>20</v>
      </c>
      <c r="H105" s="1">
        <f t="shared" si="5"/>
        <v>54.64115259378206</v>
      </c>
    </row>
    <row r="106" spans="1:8" x14ac:dyDescent="0.3">
      <c r="A106" s="1">
        <v>1.7166667010000001</v>
      </c>
      <c r="B106" s="1">
        <v>0.216</v>
      </c>
      <c r="C106" s="1">
        <v>475.72719999999998</v>
      </c>
      <c r="D106" s="1">
        <f t="shared" si="3"/>
        <v>3.5870399999999997E-3</v>
      </c>
      <c r="E106" s="1">
        <f t="shared" si="4"/>
        <v>132.62389045006466</v>
      </c>
      <c r="F106" s="1">
        <v>0.27100000000000002</v>
      </c>
      <c r="G106" s="1">
        <v>20</v>
      </c>
      <c r="H106" s="1">
        <f t="shared" si="5"/>
        <v>54.64115259378206</v>
      </c>
    </row>
    <row r="107" spans="1:8" x14ac:dyDescent="0.3">
      <c r="A107" s="1">
        <v>1.733333368</v>
      </c>
      <c r="B107" s="1">
        <v>0.217</v>
      </c>
      <c r="C107" s="1">
        <v>480.37599999999998</v>
      </c>
      <c r="D107" s="1">
        <f t="shared" si="3"/>
        <v>3.5869799999999996E-3</v>
      </c>
      <c r="E107" s="1">
        <f t="shared" si="4"/>
        <v>133.92212947939493</v>
      </c>
      <c r="F107" s="1">
        <v>0.27400000000000002</v>
      </c>
      <c r="G107" s="1">
        <v>20</v>
      </c>
      <c r="H107" s="1">
        <f t="shared" si="5"/>
        <v>54.642066585261141</v>
      </c>
    </row>
    <row r="108" spans="1:8" x14ac:dyDescent="0.3">
      <c r="A108" s="1">
        <v>1.750000035</v>
      </c>
      <c r="B108" s="1">
        <v>0.217</v>
      </c>
      <c r="C108" s="1">
        <v>486.57440000000003</v>
      </c>
      <c r="D108" s="1">
        <f t="shared" si="3"/>
        <v>3.5869799999999996E-3</v>
      </c>
      <c r="E108" s="1">
        <f t="shared" si="4"/>
        <v>135.65015695654841</v>
      </c>
      <c r="F108" s="1">
        <v>0.27700000000000002</v>
      </c>
      <c r="G108" s="1">
        <v>20</v>
      </c>
      <c r="H108" s="1">
        <f t="shared" si="5"/>
        <v>54.642066585261141</v>
      </c>
    </row>
    <row r="109" spans="1:8" x14ac:dyDescent="0.3">
      <c r="A109" s="1">
        <v>1.766666702</v>
      </c>
      <c r="B109" s="1">
        <v>0.217</v>
      </c>
      <c r="C109" s="1">
        <v>492.77280000000002</v>
      </c>
      <c r="D109" s="1">
        <f t="shared" si="3"/>
        <v>3.5869799999999996E-3</v>
      </c>
      <c r="E109" s="1">
        <f t="shared" si="4"/>
        <v>137.3781844337019</v>
      </c>
      <c r="F109" s="1">
        <v>0.27900000000000003</v>
      </c>
      <c r="G109" s="1">
        <v>20</v>
      </c>
      <c r="H109" s="1">
        <f t="shared" si="5"/>
        <v>54.642066585261141</v>
      </c>
    </row>
    <row r="110" spans="1:8" x14ac:dyDescent="0.3">
      <c r="A110" s="1">
        <v>1.7833333689999999</v>
      </c>
      <c r="B110" s="1">
        <v>0.218</v>
      </c>
      <c r="C110" s="1">
        <v>497.42160000000001</v>
      </c>
      <c r="D110" s="1">
        <f t="shared" si="3"/>
        <v>3.5869199999999995E-3</v>
      </c>
      <c r="E110" s="1">
        <f t="shared" si="4"/>
        <v>138.67652470643341</v>
      </c>
      <c r="F110" s="1">
        <v>0.28100000000000003</v>
      </c>
      <c r="G110" s="1">
        <v>20</v>
      </c>
      <c r="H110" s="1">
        <f t="shared" si="5"/>
        <v>54.64298060731771</v>
      </c>
    </row>
    <row r="111" spans="1:8" x14ac:dyDescent="0.3">
      <c r="A111" s="1">
        <v>1.8000000359999999</v>
      </c>
      <c r="B111" s="1">
        <v>0.218</v>
      </c>
      <c r="C111" s="1">
        <v>502.07040000000001</v>
      </c>
      <c r="D111" s="1">
        <f t="shared" si="3"/>
        <v>3.5869199999999995E-3</v>
      </c>
      <c r="E111" s="1">
        <f t="shared" si="4"/>
        <v>139.97256699340943</v>
      </c>
      <c r="F111" s="1">
        <v>0.28399999999999997</v>
      </c>
      <c r="G111" s="1">
        <v>20</v>
      </c>
      <c r="H111" s="1">
        <f t="shared" si="5"/>
        <v>54.64298060731771</v>
      </c>
    </row>
    <row r="112" spans="1:8" x14ac:dyDescent="0.3">
      <c r="A112" s="1">
        <v>1.8166667030000001</v>
      </c>
      <c r="B112" s="1">
        <v>0.219</v>
      </c>
      <c r="C112" s="1">
        <v>511.36799999999999</v>
      </c>
      <c r="D112" s="1">
        <f t="shared" si="3"/>
        <v>3.5868599999999999E-3</v>
      </c>
      <c r="E112" s="1">
        <f t="shared" si="4"/>
        <v>142.56703634934178</v>
      </c>
      <c r="F112" s="1">
        <v>0.28599999999999998</v>
      </c>
      <c r="G112" s="1">
        <v>20</v>
      </c>
      <c r="H112" s="1">
        <f t="shared" si="5"/>
        <v>54.643894659953283</v>
      </c>
    </row>
    <row r="113" spans="1:8" x14ac:dyDescent="0.3">
      <c r="A113" s="1">
        <v>1.8333333700000001</v>
      </c>
      <c r="B113" s="1">
        <v>0.219</v>
      </c>
      <c r="C113" s="1">
        <v>517.56640000000004</v>
      </c>
      <c r="D113" s="1">
        <f t="shared" si="3"/>
        <v>3.5868599999999999E-3</v>
      </c>
      <c r="E113" s="1">
        <f t="shared" si="4"/>
        <v>144.29512163842472</v>
      </c>
      <c r="F113" s="1">
        <v>0.28899999999999998</v>
      </c>
      <c r="G113" s="1">
        <v>20</v>
      </c>
      <c r="H113" s="1">
        <f t="shared" si="5"/>
        <v>54.643894659953283</v>
      </c>
    </row>
    <row r="114" spans="1:8" x14ac:dyDescent="0.3">
      <c r="A114" s="1">
        <v>1.850000037</v>
      </c>
      <c r="B114" s="1">
        <v>0.22</v>
      </c>
      <c r="C114" s="1">
        <v>523.76480000000004</v>
      </c>
      <c r="D114" s="1">
        <f t="shared" si="3"/>
        <v>3.5867999999999998E-3</v>
      </c>
      <c r="E114" s="1">
        <f t="shared" si="4"/>
        <v>146.02564960410396</v>
      </c>
      <c r="F114" s="1">
        <v>0.29199999999999998</v>
      </c>
      <c r="G114" s="1">
        <v>20</v>
      </c>
      <c r="H114" s="1">
        <f t="shared" si="5"/>
        <v>54.644808743169399</v>
      </c>
    </row>
    <row r="115" spans="1:8" x14ac:dyDescent="0.3">
      <c r="A115" s="1">
        <v>1.866666704</v>
      </c>
      <c r="B115" s="1">
        <v>0.22</v>
      </c>
      <c r="C115" s="1">
        <v>529.96320000000003</v>
      </c>
      <c r="D115" s="1">
        <f t="shared" si="3"/>
        <v>3.5867999999999998E-3</v>
      </c>
      <c r="E115" s="1">
        <f t="shared" si="4"/>
        <v>147.75376380060223</v>
      </c>
      <c r="F115" s="1">
        <v>0.29399999999999998</v>
      </c>
      <c r="G115" s="1">
        <v>20</v>
      </c>
      <c r="H115" s="1">
        <f t="shared" si="5"/>
        <v>54.644808743169399</v>
      </c>
    </row>
    <row r="116" spans="1:8" x14ac:dyDescent="0.3">
      <c r="A116" s="1">
        <v>1.883333371</v>
      </c>
      <c r="B116" s="1">
        <v>0.221</v>
      </c>
      <c r="C116" s="1">
        <v>536.16160000000002</v>
      </c>
      <c r="D116" s="1">
        <f t="shared" si="3"/>
        <v>3.5867399999999997E-3</v>
      </c>
      <c r="E116" s="1">
        <f t="shared" si="4"/>
        <v>149.48437857218534</v>
      </c>
      <c r="F116" s="1">
        <v>0.29799999999999999</v>
      </c>
      <c r="G116" s="1">
        <v>20</v>
      </c>
      <c r="H116" s="1">
        <f t="shared" si="5"/>
        <v>54.645722856967616</v>
      </c>
    </row>
    <row r="117" spans="1:8" x14ac:dyDescent="0.3">
      <c r="A117" s="1">
        <v>1.9000000379999999</v>
      </c>
      <c r="B117" s="1">
        <v>0.221</v>
      </c>
      <c r="C117" s="1">
        <v>540.81039999999996</v>
      </c>
      <c r="D117" s="1">
        <f t="shared" si="3"/>
        <v>3.5867399999999997E-3</v>
      </c>
      <c r="E117" s="1">
        <f t="shared" si="4"/>
        <v>150.78048590084589</v>
      </c>
      <c r="F117" s="1">
        <v>0.30099999999999999</v>
      </c>
      <c r="G117" s="1">
        <v>20</v>
      </c>
      <c r="H117" s="1">
        <f t="shared" si="5"/>
        <v>54.645722856967616</v>
      </c>
    </row>
    <row r="118" spans="1:8" x14ac:dyDescent="0.3">
      <c r="A118" s="1">
        <v>1.9166667049999999</v>
      </c>
      <c r="B118" s="1">
        <v>0.222</v>
      </c>
      <c r="C118" s="1">
        <v>547.00879999999995</v>
      </c>
      <c r="D118" s="1">
        <f t="shared" si="3"/>
        <v>3.5866799999999996E-3</v>
      </c>
      <c r="E118" s="1">
        <f t="shared" si="4"/>
        <v>152.51118025583546</v>
      </c>
      <c r="F118" s="1">
        <v>0.30299999999999999</v>
      </c>
      <c r="G118" s="1">
        <v>20</v>
      </c>
      <c r="H118" s="1">
        <f t="shared" si="5"/>
        <v>54.646637001349447</v>
      </c>
    </row>
    <row r="119" spans="1:8" x14ac:dyDescent="0.3">
      <c r="A119" s="1">
        <v>1.9333333720000001</v>
      </c>
      <c r="B119" s="1">
        <v>0.222</v>
      </c>
      <c r="C119" s="1">
        <v>551.6576</v>
      </c>
      <c r="D119" s="1">
        <f t="shared" si="3"/>
        <v>3.5866799999999996E-3</v>
      </c>
      <c r="E119" s="1">
        <f t="shared" si="4"/>
        <v>153.80730926650833</v>
      </c>
      <c r="F119" s="1">
        <v>0.307</v>
      </c>
      <c r="G119" s="1">
        <v>20</v>
      </c>
      <c r="H119" s="1">
        <f t="shared" si="5"/>
        <v>54.646637001349447</v>
      </c>
    </row>
    <row r="120" spans="1:8" x14ac:dyDescent="0.3">
      <c r="A120" s="1">
        <v>1.9500000390000001</v>
      </c>
      <c r="B120" s="1">
        <v>0.223</v>
      </c>
      <c r="C120" s="1">
        <v>557.85599999999999</v>
      </c>
      <c r="D120" s="1">
        <f t="shared" si="3"/>
        <v>3.5866199999999996E-3</v>
      </c>
      <c r="E120" s="1">
        <f t="shared" si="4"/>
        <v>155.53808320926109</v>
      </c>
      <c r="F120" s="1">
        <v>0.31</v>
      </c>
      <c r="G120" s="1">
        <v>20</v>
      </c>
      <c r="H120" s="1">
        <f t="shared" si="5"/>
        <v>54.647551176316426</v>
      </c>
    </row>
    <row r="121" spans="1:8" x14ac:dyDescent="0.3">
      <c r="A121" s="1">
        <v>1.966666706</v>
      </c>
      <c r="B121" s="1">
        <v>0.223</v>
      </c>
      <c r="C121" s="1">
        <v>564.05439999999999</v>
      </c>
      <c r="D121" s="1">
        <f t="shared" si="3"/>
        <v>3.5866199999999996E-3</v>
      </c>
      <c r="E121" s="1">
        <f t="shared" si="4"/>
        <v>157.26628413380845</v>
      </c>
      <c r="F121" s="1">
        <v>0.313</v>
      </c>
      <c r="G121" s="1">
        <v>20</v>
      </c>
      <c r="H121" s="1">
        <f t="shared" si="5"/>
        <v>54.647551176316426</v>
      </c>
    </row>
    <row r="122" spans="1:8" x14ac:dyDescent="0.3">
      <c r="A122" s="1">
        <v>1.983333373</v>
      </c>
      <c r="B122" s="1">
        <v>0.224</v>
      </c>
      <c r="C122" s="1">
        <v>571.80240000000003</v>
      </c>
      <c r="D122" s="1">
        <f t="shared" si="3"/>
        <v>3.5865599999999995E-3</v>
      </c>
      <c r="E122" s="1">
        <f t="shared" si="4"/>
        <v>159.4292023554604</v>
      </c>
      <c r="F122" s="1">
        <v>0.316</v>
      </c>
      <c r="G122" s="1">
        <v>20</v>
      </c>
      <c r="H122" s="1">
        <f t="shared" si="5"/>
        <v>54.648465381870096</v>
      </c>
    </row>
    <row r="123" spans="1:8" x14ac:dyDescent="0.3">
      <c r="A123" s="1">
        <v>2.0000000400000002</v>
      </c>
      <c r="B123" s="1">
        <v>0.22500000000000001</v>
      </c>
      <c r="C123" s="1">
        <v>578.00080000000003</v>
      </c>
      <c r="D123" s="1">
        <f t="shared" si="3"/>
        <v>3.5864999999999994E-3</v>
      </c>
      <c r="E123" s="1">
        <f t="shared" si="4"/>
        <v>161.16012825874813</v>
      </c>
      <c r="F123" s="1">
        <v>0.32</v>
      </c>
      <c r="G123" s="1">
        <v>20</v>
      </c>
      <c r="H123" s="1">
        <f t="shared" si="5"/>
        <v>54.649379618011999</v>
      </c>
    </row>
    <row r="124" spans="1:8" x14ac:dyDescent="0.3">
      <c r="A124" s="1">
        <v>2.0166667070000002</v>
      </c>
      <c r="B124" s="1">
        <v>0.22500000000000001</v>
      </c>
      <c r="C124" s="1">
        <v>582.64959999999996</v>
      </c>
      <c r="D124" s="1">
        <f t="shared" si="3"/>
        <v>3.5864999999999994E-3</v>
      </c>
      <c r="E124" s="1">
        <f t="shared" si="4"/>
        <v>162.45632231981043</v>
      </c>
      <c r="F124" s="1">
        <v>0.32400000000000001</v>
      </c>
      <c r="G124" s="1">
        <v>20</v>
      </c>
      <c r="H124" s="1">
        <f t="shared" si="5"/>
        <v>54.649379618011999</v>
      </c>
    </row>
    <row r="125" spans="1:8" x14ac:dyDescent="0.3">
      <c r="A125" s="1">
        <v>2.0333333740000001</v>
      </c>
      <c r="B125" s="1">
        <v>0.22600000000000001</v>
      </c>
      <c r="C125" s="1">
        <v>588.84799999999996</v>
      </c>
      <c r="D125" s="1">
        <f t="shared" si="3"/>
        <v>3.5864399999999998E-3</v>
      </c>
      <c r="E125" s="1">
        <f t="shared" si="4"/>
        <v>164.18732782369145</v>
      </c>
      <c r="F125" s="1">
        <v>0.32700000000000001</v>
      </c>
      <c r="G125" s="1">
        <v>20</v>
      </c>
      <c r="H125" s="1">
        <f t="shared" si="5"/>
        <v>54.650293884743654</v>
      </c>
    </row>
    <row r="126" spans="1:8" x14ac:dyDescent="0.3">
      <c r="A126" s="1">
        <v>2.0500000410000001</v>
      </c>
      <c r="B126" s="1">
        <v>0.22600000000000001</v>
      </c>
      <c r="C126" s="1">
        <v>595.04639999999995</v>
      </c>
      <c r="D126" s="1">
        <f t="shared" si="3"/>
        <v>3.5864399999999998E-3</v>
      </c>
      <c r="E126" s="1">
        <f t="shared" si="4"/>
        <v>165.91561548499348</v>
      </c>
      <c r="F126" s="1">
        <v>0.33</v>
      </c>
      <c r="G126" s="1">
        <v>20</v>
      </c>
      <c r="H126" s="1">
        <f t="shared" si="5"/>
        <v>54.650293884743654</v>
      </c>
    </row>
    <row r="127" spans="1:8" x14ac:dyDescent="0.3">
      <c r="A127" s="1">
        <v>2.0666667080000001</v>
      </c>
      <c r="B127" s="1">
        <v>0.22700000000000001</v>
      </c>
      <c r="C127" s="1">
        <v>599.6952</v>
      </c>
      <c r="D127" s="1">
        <f t="shared" si="3"/>
        <v>3.5863799999999997E-3</v>
      </c>
      <c r="E127" s="1">
        <f t="shared" si="4"/>
        <v>167.21462867850033</v>
      </c>
      <c r="F127" s="1">
        <v>0.33200000000000002</v>
      </c>
      <c r="G127" s="1">
        <v>20</v>
      </c>
      <c r="H127" s="1">
        <f t="shared" si="5"/>
        <v>54.651208182066597</v>
      </c>
    </row>
    <row r="128" spans="1:8" x14ac:dyDescent="0.3">
      <c r="A128" s="1">
        <v>2.083333375</v>
      </c>
      <c r="B128" s="1">
        <v>0.22700000000000001</v>
      </c>
      <c r="C128" s="1">
        <v>605.89359999999999</v>
      </c>
      <c r="D128" s="1">
        <f t="shared" si="3"/>
        <v>3.5863799999999997E-3</v>
      </c>
      <c r="E128" s="1">
        <f t="shared" si="4"/>
        <v>168.94294525398874</v>
      </c>
      <c r="F128" s="1">
        <v>0.33600000000000002</v>
      </c>
      <c r="G128" s="1">
        <v>20</v>
      </c>
      <c r="H128" s="1">
        <f t="shared" si="5"/>
        <v>54.651208182066597</v>
      </c>
    </row>
    <row r="129" spans="1:8" x14ac:dyDescent="0.3">
      <c r="A129" s="1">
        <v>2.100000042</v>
      </c>
      <c r="B129" s="1">
        <v>0.22800000000000001</v>
      </c>
      <c r="C129" s="1">
        <v>612.09199999999998</v>
      </c>
      <c r="D129" s="1">
        <f t="shared" si="3"/>
        <v>3.5863199999999996E-3</v>
      </c>
      <c r="E129" s="1">
        <f t="shared" si="4"/>
        <v>170.67411720091906</v>
      </c>
      <c r="F129" s="1">
        <v>0.33900000000000002</v>
      </c>
      <c r="G129" s="1">
        <v>20</v>
      </c>
      <c r="H129" s="1">
        <f t="shared" si="5"/>
        <v>54.652122509982384</v>
      </c>
    </row>
    <row r="130" spans="1:8" x14ac:dyDescent="0.3">
      <c r="A130" s="1">
        <v>2.116666709</v>
      </c>
      <c r="B130" s="1">
        <v>0.22900000000000001</v>
      </c>
      <c r="C130" s="1">
        <v>618.29039999999998</v>
      </c>
      <c r="D130" s="1">
        <f t="shared" si="3"/>
        <v>3.5862599999999995E-3</v>
      </c>
      <c r="E130" s="1">
        <f t="shared" si="4"/>
        <v>172.40534707466833</v>
      </c>
      <c r="F130" s="1">
        <v>0.34300000000000003</v>
      </c>
      <c r="G130" s="1">
        <v>20</v>
      </c>
      <c r="H130" s="1">
        <f t="shared" si="5"/>
        <v>54.653036868492535</v>
      </c>
    </row>
    <row r="131" spans="1:8" x14ac:dyDescent="0.3">
      <c r="A131" s="1">
        <v>2.1333333759999999</v>
      </c>
      <c r="B131" s="1">
        <v>0.22900000000000001</v>
      </c>
      <c r="C131" s="1">
        <v>626.03840000000002</v>
      </c>
      <c r="D131" s="1">
        <f t="shared" si="3"/>
        <v>3.5862599999999995E-3</v>
      </c>
      <c r="E131" s="1">
        <f t="shared" si="4"/>
        <v>174.56581508312283</v>
      </c>
      <c r="F131" s="1">
        <v>0.34699999999999998</v>
      </c>
      <c r="G131" s="1">
        <v>20</v>
      </c>
      <c r="H131" s="1">
        <f t="shared" si="5"/>
        <v>54.653036868492535</v>
      </c>
    </row>
    <row r="132" spans="1:8" x14ac:dyDescent="0.3">
      <c r="A132" s="1">
        <v>2.1500000429999999</v>
      </c>
      <c r="B132" s="1">
        <v>0.23</v>
      </c>
      <c r="C132" s="1">
        <v>632.23680000000002</v>
      </c>
      <c r="D132" s="1">
        <f t="shared" ref="D132:D158" si="6">0.06*(0.06-B132/1000)</f>
        <v>3.5861999999999995E-3</v>
      </c>
      <c r="E132" s="1">
        <f t="shared" ref="E132:E158" si="7">C132/D132/1000</f>
        <v>176.29713903295971</v>
      </c>
      <c r="F132" s="1">
        <v>0.35</v>
      </c>
      <c r="G132" s="1">
        <v>20</v>
      </c>
      <c r="H132" s="1">
        <f t="shared" ref="H132:H158" si="8">G132*9.8/D132/1000</f>
        <v>54.653951257598578</v>
      </c>
    </row>
    <row r="133" spans="1:8" x14ac:dyDescent="0.3">
      <c r="A133" s="1">
        <v>2.1666667099999999</v>
      </c>
      <c r="B133" s="1">
        <v>0.23100000000000001</v>
      </c>
      <c r="C133" s="1">
        <v>636.88559999999995</v>
      </c>
      <c r="D133" s="1">
        <f t="shared" si="6"/>
        <v>3.5861399999999998E-3</v>
      </c>
      <c r="E133" s="1">
        <f t="shared" si="7"/>
        <v>177.59641285616291</v>
      </c>
      <c r="F133" s="1">
        <v>0.35299999999999998</v>
      </c>
      <c r="G133" s="1">
        <v>20</v>
      </c>
      <c r="H133" s="1">
        <f t="shared" si="8"/>
        <v>54.654865677302062</v>
      </c>
    </row>
    <row r="134" spans="1:8" x14ac:dyDescent="0.3">
      <c r="A134" s="1">
        <v>2.1833333769999999</v>
      </c>
      <c r="B134" s="1">
        <v>0.23100000000000001</v>
      </c>
      <c r="C134" s="1">
        <v>643.08399999999995</v>
      </c>
      <c r="D134" s="1">
        <f t="shared" si="6"/>
        <v>3.5861399999999998E-3</v>
      </c>
      <c r="E134" s="1">
        <f t="shared" si="7"/>
        <v>179.32484509807202</v>
      </c>
      <c r="F134" s="1">
        <v>0.35599999999999998</v>
      </c>
      <c r="G134" s="1">
        <v>20</v>
      </c>
      <c r="H134" s="1">
        <f t="shared" si="8"/>
        <v>54.654865677302062</v>
      </c>
    </row>
    <row r="135" spans="1:8" x14ac:dyDescent="0.3">
      <c r="A135" s="1">
        <v>2.2000000439999998</v>
      </c>
      <c r="B135" s="1">
        <v>0.23200000000000001</v>
      </c>
      <c r="C135" s="1">
        <v>649.28240000000005</v>
      </c>
      <c r="D135" s="1">
        <f t="shared" si="6"/>
        <v>3.5860799999999997E-3</v>
      </c>
      <c r="E135" s="1">
        <f t="shared" si="7"/>
        <v>181.05630660777231</v>
      </c>
      <c r="F135" s="1">
        <v>0.36</v>
      </c>
      <c r="G135" s="1">
        <v>20</v>
      </c>
      <c r="H135" s="1">
        <f t="shared" si="8"/>
        <v>54.655780127604523</v>
      </c>
    </row>
    <row r="136" spans="1:8" x14ac:dyDescent="0.3">
      <c r="A136" s="1">
        <v>2.2166667109999998</v>
      </c>
      <c r="B136" s="1">
        <v>0.23200000000000001</v>
      </c>
      <c r="C136" s="1">
        <v>652.38160000000005</v>
      </c>
      <c r="D136" s="1">
        <f t="shared" si="6"/>
        <v>3.5860799999999997E-3</v>
      </c>
      <c r="E136" s="1">
        <f t="shared" si="7"/>
        <v>181.920537188239</v>
      </c>
      <c r="F136" s="1">
        <v>0.36199999999999999</v>
      </c>
      <c r="G136" s="1">
        <v>20</v>
      </c>
      <c r="H136" s="1">
        <f t="shared" si="8"/>
        <v>54.655780127604523</v>
      </c>
    </row>
    <row r="137" spans="1:8" x14ac:dyDescent="0.3">
      <c r="A137" s="1">
        <v>2.2333333780000002</v>
      </c>
      <c r="B137" s="1">
        <v>0.23300000000000001</v>
      </c>
      <c r="C137" s="1">
        <v>658.58</v>
      </c>
      <c r="D137" s="1">
        <f t="shared" si="6"/>
        <v>3.5860200000000001E-3</v>
      </c>
      <c r="E137" s="1">
        <f t="shared" si="7"/>
        <v>183.6520710983207</v>
      </c>
      <c r="F137" s="1">
        <v>0.36699999999999999</v>
      </c>
      <c r="G137" s="1">
        <v>20</v>
      </c>
      <c r="H137" s="1">
        <f t="shared" si="8"/>
        <v>54.656694608507479</v>
      </c>
    </row>
    <row r="138" spans="1:8" x14ac:dyDescent="0.3">
      <c r="A138" s="1">
        <v>2.2500000450000002</v>
      </c>
      <c r="B138" s="1">
        <v>0.23400000000000001</v>
      </c>
      <c r="C138" s="1">
        <v>666.32799999999997</v>
      </c>
      <c r="D138" s="1">
        <f t="shared" si="6"/>
        <v>3.58596E-3</v>
      </c>
      <c r="E138" s="1">
        <f t="shared" si="7"/>
        <v>185.81579270265144</v>
      </c>
      <c r="F138" s="1">
        <v>0.36899999999999999</v>
      </c>
      <c r="G138" s="1">
        <v>20</v>
      </c>
      <c r="H138" s="1">
        <f t="shared" si="8"/>
        <v>54.657609120012495</v>
      </c>
    </row>
    <row r="139" spans="1:8" x14ac:dyDescent="0.3">
      <c r="A139" s="1">
        <v>2.2666667120000001</v>
      </c>
      <c r="B139" s="1">
        <v>0.23400000000000001</v>
      </c>
      <c r="C139" s="1">
        <v>672.52639999999997</v>
      </c>
      <c r="D139" s="1">
        <f t="shared" si="6"/>
        <v>3.58596E-3</v>
      </c>
      <c r="E139" s="1">
        <f t="shared" si="7"/>
        <v>187.54431170453657</v>
      </c>
      <c r="F139" s="1">
        <v>0.372</v>
      </c>
      <c r="G139" s="1">
        <v>20</v>
      </c>
      <c r="H139" s="1">
        <f t="shared" si="8"/>
        <v>54.657609120012495</v>
      </c>
    </row>
    <row r="140" spans="1:8" x14ac:dyDescent="0.3">
      <c r="A140" s="1">
        <v>2.2833333790000001</v>
      </c>
      <c r="B140" s="1">
        <v>0.23499999999999999</v>
      </c>
      <c r="C140" s="1">
        <v>678.72479999999996</v>
      </c>
      <c r="D140" s="1">
        <f t="shared" si="6"/>
        <v>3.5858999999999999E-3</v>
      </c>
      <c r="E140" s="1">
        <f t="shared" si="7"/>
        <v>189.27599765749181</v>
      </c>
      <c r="F140" s="1">
        <v>0.376</v>
      </c>
      <c r="G140" s="1">
        <v>20</v>
      </c>
      <c r="H140" s="1">
        <f t="shared" si="8"/>
        <v>54.658523662121084</v>
      </c>
    </row>
    <row r="141" spans="1:8" x14ac:dyDescent="0.3">
      <c r="A141" s="1">
        <v>2.3000000460000001</v>
      </c>
      <c r="B141" s="1">
        <v>0.23599999999999999</v>
      </c>
      <c r="C141" s="1">
        <v>684.92319999999995</v>
      </c>
      <c r="D141" s="1">
        <f t="shared" si="6"/>
        <v>3.5858399999999999E-3</v>
      </c>
      <c r="E141" s="1">
        <f t="shared" si="7"/>
        <v>191.00774156125203</v>
      </c>
      <c r="F141" s="1">
        <v>0.38</v>
      </c>
      <c r="G141" s="1">
        <v>20</v>
      </c>
      <c r="H141" s="1">
        <f t="shared" si="8"/>
        <v>54.659438234834795</v>
      </c>
    </row>
    <row r="142" spans="1:8" x14ac:dyDescent="0.3">
      <c r="A142" s="1">
        <v>2.316666713</v>
      </c>
      <c r="B142" s="1">
        <v>0.23599999999999999</v>
      </c>
      <c r="C142" s="1">
        <v>689.572</v>
      </c>
      <c r="D142" s="1">
        <f t="shared" si="6"/>
        <v>3.5858399999999999E-3</v>
      </c>
      <c r="E142" s="1">
        <f t="shared" si="7"/>
        <v>192.30417419628316</v>
      </c>
      <c r="F142" s="1">
        <v>0.38400000000000001</v>
      </c>
      <c r="G142" s="1">
        <v>20</v>
      </c>
      <c r="H142" s="1">
        <f t="shared" si="8"/>
        <v>54.659438234834795</v>
      </c>
    </row>
    <row r="143" spans="1:8" x14ac:dyDescent="0.3">
      <c r="A143" s="1">
        <v>2.33333338</v>
      </c>
      <c r="B143" s="1">
        <v>0.23699999999999999</v>
      </c>
      <c r="C143" s="1">
        <v>697.32</v>
      </c>
      <c r="D143" s="1">
        <f t="shared" si="6"/>
        <v>3.5857799999999998E-3</v>
      </c>
      <c r="E143" s="1">
        <f t="shared" si="7"/>
        <v>194.46814918929775</v>
      </c>
      <c r="F143" s="1">
        <v>0.38700000000000001</v>
      </c>
      <c r="G143" s="1">
        <v>20</v>
      </c>
      <c r="H143" s="1">
        <f t="shared" si="8"/>
        <v>54.660352838155156</v>
      </c>
    </row>
    <row r="144" spans="1:8" x14ac:dyDescent="0.3">
      <c r="A144" s="1">
        <v>2.350000047</v>
      </c>
      <c r="B144" s="1">
        <v>0.23799999999999999</v>
      </c>
      <c r="C144" s="1">
        <v>701.96879999999999</v>
      </c>
      <c r="D144" s="1">
        <f t="shared" si="6"/>
        <v>3.5857199999999997E-3</v>
      </c>
      <c r="E144" s="1">
        <f t="shared" si="7"/>
        <v>195.76787925437571</v>
      </c>
      <c r="F144" s="1">
        <v>0.39100000000000001</v>
      </c>
      <c r="G144" s="1">
        <v>20</v>
      </c>
      <c r="H144" s="1">
        <f t="shared" si="8"/>
        <v>54.661267472083715</v>
      </c>
    </row>
    <row r="145" spans="1:8" x14ac:dyDescent="0.3">
      <c r="A145" s="1">
        <v>2.3666667139999999</v>
      </c>
      <c r="B145" s="1">
        <v>0.23799999999999999</v>
      </c>
      <c r="C145" s="1">
        <v>708.16719999999998</v>
      </c>
      <c r="D145" s="1">
        <f t="shared" si="6"/>
        <v>3.5857199999999997E-3</v>
      </c>
      <c r="E145" s="1">
        <f t="shared" si="7"/>
        <v>197.49651394977857</v>
      </c>
      <c r="F145" s="1">
        <v>0.39400000000000002</v>
      </c>
      <c r="G145" s="1">
        <v>20</v>
      </c>
      <c r="H145" s="1">
        <f t="shared" si="8"/>
        <v>54.661267472083715</v>
      </c>
    </row>
    <row r="146" spans="1:8" x14ac:dyDescent="0.3">
      <c r="A146" s="1">
        <v>2.3833333809999999</v>
      </c>
      <c r="B146" s="1">
        <v>0.23899999999999999</v>
      </c>
      <c r="C146" s="1">
        <v>714.36559999999997</v>
      </c>
      <c r="D146" s="1">
        <f t="shared" si="6"/>
        <v>3.5856599999999996E-3</v>
      </c>
      <c r="E146" s="1">
        <f t="shared" si="7"/>
        <v>199.2284823435574</v>
      </c>
      <c r="F146" s="1">
        <v>0.39700000000000002</v>
      </c>
      <c r="G146" s="1">
        <v>20</v>
      </c>
      <c r="H146" s="1">
        <f t="shared" si="8"/>
        <v>54.662182136621993</v>
      </c>
    </row>
    <row r="147" spans="1:8" x14ac:dyDescent="0.3">
      <c r="A147" s="1">
        <v>2.4000000479999999</v>
      </c>
      <c r="B147" s="1">
        <v>0.24</v>
      </c>
      <c r="C147" s="1">
        <v>719.01440000000002</v>
      </c>
      <c r="D147" s="1">
        <f t="shared" si="6"/>
        <v>3.5856E-3</v>
      </c>
      <c r="E147" s="1">
        <f t="shared" si="7"/>
        <v>200.52833556448016</v>
      </c>
      <c r="F147" s="1">
        <v>0.4</v>
      </c>
      <c r="G147" s="1">
        <v>20</v>
      </c>
      <c r="H147" s="1">
        <f t="shared" si="8"/>
        <v>54.663096831771533</v>
      </c>
    </row>
    <row r="148" spans="1:8" x14ac:dyDescent="0.3">
      <c r="A148" s="1">
        <v>2.4166667149999999</v>
      </c>
      <c r="B148" s="1">
        <v>0.24099999999999999</v>
      </c>
      <c r="C148" s="1">
        <v>725.21280000000002</v>
      </c>
      <c r="D148" s="1">
        <f t="shared" si="6"/>
        <v>3.5855399999999999E-3</v>
      </c>
      <c r="E148" s="1">
        <f t="shared" si="7"/>
        <v>202.26041265750766</v>
      </c>
      <c r="F148" s="1">
        <v>0.40400000000000003</v>
      </c>
      <c r="G148" s="1">
        <v>20</v>
      </c>
      <c r="H148" s="1">
        <f t="shared" si="8"/>
        <v>54.664011557533868</v>
      </c>
    </row>
    <row r="149" spans="1:8" x14ac:dyDescent="0.3">
      <c r="A149" s="1">
        <v>2.4333333819999998</v>
      </c>
      <c r="B149" s="1">
        <v>0.24099999999999999</v>
      </c>
      <c r="C149" s="1">
        <v>732.96079999999995</v>
      </c>
      <c r="D149" s="1">
        <f t="shared" si="6"/>
        <v>3.5855399999999999E-3</v>
      </c>
      <c r="E149" s="1">
        <f t="shared" si="7"/>
        <v>204.42131450213913</v>
      </c>
      <c r="F149" s="1">
        <v>0.40799999999999997</v>
      </c>
      <c r="G149" s="1">
        <v>20</v>
      </c>
      <c r="H149" s="1">
        <f t="shared" si="8"/>
        <v>54.664011557533868</v>
      </c>
    </row>
    <row r="150" spans="1:8" x14ac:dyDescent="0.3">
      <c r="A150" s="1">
        <v>2.4500000489999998</v>
      </c>
      <c r="B150" s="1">
        <v>0.24199999999999999</v>
      </c>
      <c r="C150" s="1">
        <v>739.15920000000006</v>
      </c>
      <c r="D150" s="1">
        <f t="shared" si="6"/>
        <v>3.5854799999999998E-3</v>
      </c>
      <c r="E150" s="1">
        <f t="shared" si="7"/>
        <v>206.15348572576062</v>
      </c>
      <c r="F150" s="1">
        <v>0.41</v>
      </c>
      <c r="G150" s="1">
        <v>20</v>
      </c>
      <c r="H150" s="1">
        <f t="shared" si="8"/>
        <v>54.664926313910556</v>
      </c>
    </row>
    <row r="151" spans="1:8" x14ac:dyDescent="0.3">
      <c r="A151" s="1">
        <v>2.4666667160000002</v>
      </c>
      <c r="B151" s="1">
        <v>0.24299999999999999</v>
      </c>
      <c r="C151" s="1">
        <v>745.35760000000005</v>
      </c>
      <c r="D151" s="1">
        <f t="shared" si="6"/>
        <v>3.5854199999999998E-3</v>
      </c>
      <c r="E151" s="1">
        <f t="shared" si="7"/>
        <v>207.88571492321685</v>
      </c>
      <c r="F151" s="1">
        <v>0.41399999999999998</v>
      </c>
      <c r="G151" s="1">
        <v>20</v>
      </c>
      <c r="H151" s="1">
        <f t="shared" si="8"/>
        <v>54.665841100903101</v>
      </c>
    </row>
    <row r="152" spans="1:8" x14ac:dyDescent="0.3">
      <c r="A152" s="1">
        <v>2.4833333830000002</v>
      </c>
      <c r="B152" s="1">
        <v>0.24299999999999999</v>
      </c>
      <c r="C152" s="1">
        <v>751.55600000000004</v>
      </c>
      <c r="D152" s="1">
        <f t="shared" si="6"/>
        <v>3.5854199999999998E-3</v>
      </c>
      <c r="E152" s="1">
        <f t="shared" si="7"/>
        <v>209.61449425729762</v>
      </c>
      <c r="F152" s="1">
        <v>0.41799999999999998</v>
      </c>
      <c r="G152" s="1">
        <v>20</v>
      </c>
      <c r="H152" s="1">
        <f t="shared" si="8"/>
        <v>54.665841100903101</v>
      </c>
    </row>
    <row r="153" spans="1:8" x14ac:dyDescent="0.3">
      <c r="A153" s="1">
        <v>2.5000000500000001</v>
      </c>
      <c r="B153" s="1">
        <v>0.24399999999999999</v>
      </c>
      <c r="C153" s="1">
        <v>754.65520000000004</v>
      </c>
      <c r="D153" s="1">
        <f t="shared" si="6"/>
        <v>3.5853599999999997E-3</v>
      </c>
      <c r="E153" s="1">
        <f t="shared" si="7"/>
        <v>210.48240622977892</v>
      </c>
      <c r="F153" s="1">
        <v>0.42099999999999999</v>
      </c>
      <c r="G153" s="1">
        <v>20</v>
      </c>
      <c r="H153" s="1">
        <f t="shared" si="8"/>
        <v>54.666755918513068</v>
      </c>
    </row>
    <row r="154" spans="1:8" x14ac:dyDescent="0.3">
      <c r="A154" s="1">
        <v>2.5166667170000001</v>
      </c>
      <c r="B154" s="1">
        <v>0.245</v>
      </c>
      <c r="C154" s="1">
        <v>760.85360000000003</v>
      </c>
      <c r="D154" s="1">
        <f t="shared" si="6"/>
        <v>3.5852999999999996E-3</v>
      </c>
      <c r="E154" s="1">
        <f t="shared" si="7"/>
        <v>212.21476584944079</v>
      </c>
      <c r="F154" s="1">
        <v>0.42399999999999999</v>
      </c>
      <c r="G154" s="1">
        <v>20</v>
      </c>
      <c r="H154" s="1">
        <f t="shared" si="8"/>
        <v>54.667670766741985</v>
      </c>
    </row>
    <row r="155" spans="1:8" x14ac:dyDescent="0.3">
      <c r="A155" s="1">
        <v>2.5333333840000001</v>
      </c>
      <c r="B155" s="1">
        <v>0.246</v>
      </c>
      <c r="C155" s="1">
        <v>765.50239999999997</v>
      </c>
      <c r="D155" s="1">
        <f t="shared" si="6"/>
        <v>3.5852399999999995E-3</v>
      </c>
      <c r="E155" s="1">
        <f t="shared" si="7"/>
        <v>213.51496691992728</v>
      </c>
      <c r="F155" s="1">
        <v>0.42799999999999999</v>
      </c>
      <c r="G155" s="1">
        <v>20</v>
      </c>
      <c r="H155" s="1">
        <f t="shared" si="8"/>
        <v>54.668585645591378</v>
      </c>
    </row>
    <row r="156" spans="1:8" x14ac:dyDescent="0.3">
      <c r="A156" s="1">
        <v>2.550000051</v>
      </c>
      <c r="B156" s="1">
        <v>0.247</v>
      </c>
      <c r="C156" s="1">
        <v>771.70079999999996</v>
      </c>
      <c r="D156" s="1">
        <f t="shared" si="6"/>
        <v>3.5851799999999999E-3</v>
      </c>
      <c r="E156" s="1">
        <f t="shared" si="7"/>
        <v>215.2474352752163</v>
      </c>
      <c r="F156" s="1">
        <v>0.43099999999999999</v>
      </c>
      <c r="G156" s="1">
        <v>20</v>
      </c>
      <c r="H156" s="1">
        <f t="shared" si="8"/>
        <v>54.66950055506279</v>
      </c>
    </row>
    <row r="157" spans="1:8" x14ac:dyDescent="0.3">
      <c r="A157" s="1">
        <v>2.566666718</v>
      </c>
      <c r="B157" s="1">
        <v>0.248</v>
      </c>
      <c r="C157" s="1">
        <v>771.70079999999996</v>
      </c>
      <c r="D157" s="1">
        <f t="shared" si="6"/>
        <v>3.5851199999999998E-3</v>
      </c>
      <c r="E157" s="1">
        <f t="shared" si="7"/>
        <v>215.25103762217162</v>
      </c>
      <c r="F157" s="1">
        <v>0.43099999999999999</v>
      </c>
      <c r="G157" s="1">
        <v>20</v>
      </c>
      <c r="H157" s="1">
        <f t="shared" si="8"/>
        <v>54.670415495157769</v>
      </c>
    </row>
    <row r="158" spans="1:8" x14ac:dyDescent="0.3">
      <c r="A158" s="1">
        <v>2.583333385</v>
      </c>
      <c r="B158" s="1">
        <v>0.249</v>
      </c>
      <c r="C158" s="1">
        <v>-97.624799999999993</v>
      </c>
      <c r="D158" s="1">
        <f t="shared" si="6"/>
        <v>3.5850599999999997E-3</v>
      </c>
      <c r="E158" s="1">
        <f t="shared" si="7"/>
        <v>-27.231008686047094</v>
      </c>
      <c r="F158" s="1">
        <v>0.2</v>
      </c>
      <c r="G158" s="1">
        <v>20</v>
      </c>
      <c r="H158" s="1">
        <f t="shared" si="8"/>
        <v>54.671330465877844</v>
      </c>
    </row>
    <row r="591" spans="1:1" x14ac:dyDescent="0.3">
      <c r="A591" s="2"/>
    </row>
    <row r="801" spans="1:1" x14ac:dyDescent="0.3">
      <c r="A80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 Fu</dc:creator>
  <cp:lastModifiedBy>Shihao Fu</cp:lastModifiedBy>
  <dcterms:created xsi:type="dcterms:W3CDTF">2015-06-05T18:17:20Z</dcterms:created>
  <dcterms:modified xsi:type="dcterms:W3CDTF">2024-07-04T11:48:37Z</dcterms:modified>
</cp:coreProperties>
</file>